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lizaveta\Desktop\++++Отчет за 2025 г по ГП РО\на печать\Новая папка\"/>
    </mc:Choice>
  </mc:AlternateContent>
  <bookViews>
    <workbookView xWindow="0" yWindow="0" windowWidth="28800" windowHeight="11145"/>
  </bookViews>
  <sheets>
    <sheet name="ок 2025 " sheetId="2" r:id="rId1"/>
  </sheets>
  <definedNames>
    <definedName name="_xlnm.Print_Area" localSheetId="0">'ок 2025 '!$A$1:$J$131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0" i="2" l="1"/>
  <c r="H118" i="2"/>
  <c r="H128" i="2" l="1"/>
  <c r="H124" i="2" l="1"/>
  <c r="J118" i="2"/>
  <c r="F100" i="2" l="1"/>
  <c r="F48" i="2"/>
  <c r="F47" i="2"/>
  <c r="F49" i="2" l="1"/>
  <c r="H12" i="2" l="1"/>
  <c r="H13" i="2"/>
  <c r="H14" i="2"/>
  <c r="H15" i="2"/>
  <c r="H16" i="2"/>
  <c r="H17" i="2"/>
  <c r="H18" i="2"/>
  <c r="H19" i="2"/>
  <c r="H23" i="2"/>
  <c r="H24" i="2"/>
  <c r="H25" i="2"/>
  <c r="H26" i="2"/>
  <c r="H29" i="2"/>
  <c r="H30" i="2"/>
  <c r="H31" i="2"/>
  <c r="H32" i="2"/>
  <c r="H33" i="2"/>
  <c r="H36" i="2"/>
  <c r="H37" i="2"/>
  <c r="H38" i="2"/>
  <c r="H42" i="2"/>
  <c r="H47" i="2"/>
  <c r="H48" i="2"/>
  <c r="H51" i="2"/>
  <c r="H54" i="2"/>
  <c r="H58" i="2"/>
  <c r="H59" i="2"/>
  <c r="H60" i="2"/>
  <c r="H63" i="2"/>
  <c r="H66" i="2"/>
  <c r="H67" i="2"/>
  <c r="H71" i="2"/>
  <c r="H72" i="2"/>
  <c r="H73" i="2"/>
  <c r="H74" i="2"/>
  <c r="H75" i="2"/>
  <c r="H76" i="2"/>
  <c r="H77" i="2"/>
  <c r="H78" i="2"/>
  <c r="H79" i="2"/>
  <c r="H80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8" i="2"/>
  <c r="H99" i="2"/>
  <c r="H100" i="2"/>
  <c r="H101" i="2"/>
  <c r="H102" i="2"/>
  <c r="H103" i="2"/>
  <c r="H106" i="2"/>
  <c r="H107" i="2"/>
  <c r="H108" i="2"/>
  <c r="H109" i="2"/>
  <c r="H112" i="2"/>
  <c r="H113" i="2"/>
  <c r="H116" i="2"/>
  <c r="H11" i="2"/>
  <c r="J92" i="2" l="1"/>
  <c r="E116" i="2" l="1"/>
  <c r="E117" i="2" s="1"/>
  <c r="E113" i="2"/>
  <c r="E112" i="2"/>
  <c r="F112" i="2" s="1"/>
  <c r="E109" i="2"/>
  <c r="F109" i="2" s="1"/>
  <c r="E108" i="2"/>
  <c r="F108" i="2" s="1"/>
  <c r="E107" i="2"/>
  <c r="F107" i="2" s="1"/>
  <c r="E106" i="2"/>
  <c r="E103" i="2"/>
  <c r="E102" i="2"/>
  <c r="E101" i="2"/>
  <c r="E100" i="2"/>
  <c r="E99" i="2"/>
  <c r="F99" i="2" s="1"/>
  <c r="F104" i="2" s="1"/>
  <c r="E98" i="2"/>
  <c r="E95" i="2"/>
  <c r="F95" i="2" s="1"/>
  <c r="E94" i="2"/>
  <c r="F94" i="2" s="1"/>
  <c r="E93" i="2"/>
  <c r="F93" i="2" s="1"/>
  <c r="E92" i="2"/>
  <c r="E91" i="2"/>
  <c r="E90" i="2"/>
  <c r="E89" i="2"/>
  <c r="E88" i="2"/>
  <c r="F88" i="2" s="1"/>
  <c r="E87" i="2"/>
  <c r="F87" i="2" s="1"/>
  <c r="E86" i="2"/>
  <c r="E85" i="2"/>
  <c r="E84" i="2"/>
  <c r="E83" i="2"/>
  <c r="E80" i="2"/>
  <c r="E79" i="2"/>
  <c r="E78" i="2"/>
  <c r="E77" i="2"/>
  <c r="E76" i="2"/>
  <c r="F76" i="2" s="1"/>
  <c r="E75" i="2"/>
  <c r="F75" i="2" s="1"/>
  <c r="E74" i="2"/>
  <c r="E73" i="2"/>
  <c r="E72" i="2"/>
  <c r="E71" i="2"/>
  <c r="E67" i="2"/>
  <c r="F67" i="2" s="1"/>
  <c r="F68" i="2" s="1"/>
  <c r="E66" i="2"/>
  <c r="E63" i="2"/>
  <c r="F63" i="2" s="1"/>
  <c r="F64" i="2" s="1"/>
  <c r="E60" i="2"/>
  <c r="F60" i="2" s="1"/>
  <c r="E59" i="2"/>
  <c r="F59" i="2" s="1"/>
  <c r="E58" i="2"/>
  <c r="E54" i="2"/>
  <c r="E55" i="2" s="1"/>
  <c r="F55" i="2" s="1"/>
  <c r="E51" i="2"/>
  <c r="E52" i="2" s="1"/>
  <c r="E47" i="2"/>
  <c r="E49" i="2" s="1"/>
  <c r="F42" i="2"/>
  <c r="F43" i="2" s="1"/>
  <c r="E42" i="2"/>
  <c r="E41" i="2"/>
  <c r="E38" i="2"/>
  <c r="E37" i="2"/>
  <c r="E36" i="2"/>
  <c r="F34" i="2"/>
  <c r="E33" i="2"/>
  <c r="E30" i="2"/>
  <c r="E29" i="2"/>
  <c r="E26" i="2"/>
  <c r="E25" i="2"/>
  <c r="E24" i="2"/>
  <c r="E23" i="2"/>
  <c r="E19" i="2"/>
  <c r="F19" i="2" s="1"/>
  <c r="E18" i="2"/>
  <c r="E17" i="2"/>
  <c r="E16" i="2"/>
  <c r="F16" i="2" s="1"/>
  <c r="E15" i="2"/>
  <c r="E14" i="2"/>
  <c r="F14" i="2" s="1"/>
  <c r="E13" i="2"/>
  <c r="E12" i="2"/>
  <c r="F12" i="2" s="1"/>
  <c r="E11" i="2"/>
  <c r="F11" i="2" s="1"/>
  <c r="F81" i="2" l="1"/>
  <c r="F20" i="2"/>
  <c r="E61" i="2"/>
  <c r="E39" i="2"/>
  <c r="E110" i="2"/>
  <c r="E81" i="2"/>
  <c r="E114" i="2"/>
  <c r="F106" i="2"/>
  <c r="F110" i="2" s="1"/>
  <c r="F58" i="2"/>
  <c r="F61" i="2" s="1"/>
  <c r="E34" i="2"/>
  <c r="E104" i="2"/>
  <c r="E27" i="2"/>
  <c r="F39" i="2"/>
  <c r="E64" i="2"/>
  <c r="E68" i="2"/>
  <c r="E20" i="2"/>
  <c r="F27" i="2"/>
  <c r="F96" i="2"/>
  <c r="E96" i="2"/>
  <c r="F113" i="2"/>
  <c r="F114" i="2" s="1"/>
  <c r="F116" i="2"/>
  <c r="F117" i="2" s="1"/>
  <c r="I118" i="2" l="1"/>
  <c r="L118" i="2" s="1"/>
  <c r="F44" i="2"/>
</calcChain>
</file>

<file path=xl/sharedStrings.xml><?xml version="1.0" encoding="utf-8"?>
<sst xmlns="http://schemas.openxmlformats.org/spreadsheetml/2006/main" count="202" uniqueCount="179">
  <si>
    <t>№</t>
  </si>
  <si>
    <t>п/п</t>
  </si>
  <si>
    <t>Наименование показателя государственной программы/структурного элемента государственной программы</t>
  </si>
  <si>
    <t>Плановое значение</t>
  </si>
  <si>
    <t>Фактическое значение</t>
  </si>
  <si>
    <t>Индекс степени достижения целевого значения показателя</t>
  </si>
  <si>
    <t>1.1.</t>
  </si>
  <si>
    <t>n.</t>
  </si>
  <si>
    <t>Индекс степени достижения целевых значений показателей государственной программы Кабардино-Балкарской Республики и региональных проектов, входящих в состав национальных проектов</t>
  </si>
  <si>
    <t>Индекс степени достижения целевых значений показателей региональных проектов, не входящих в состав национальных проектов, ведомственных проектов, комплексов процессных мероприятий</t>
  </si>
  <si>
    <t>1.2.</t>
  </si>
  <si>
    <t>1.3.</t>
  </si>
  <si>
    <t>1.4.</t>
  </si>
  <si>
    <t>1.5.</t>
  </si>
  <si>
    <t>1.6.</t>
  </si>
  <si>
    <t>Доступность дошкольного образования для детей в возрасте от 1,5 до 3 лет</t>
  </si>
  <si>
    <t>Доступность дошкольного образования для детей в возрасте от 3 до 7 лет</t>
  </si>
  <si>
    <t>Доля выпускников, трудоустроившихся в течение календарного года, следующего за годом выпуска, в общей численности выпускников образовательной организации, обучавшихся по образовательным программам среднего профессионального образования</t>
  </si>
  <si>
    <t>Удельный вес численности обучающихся в общеобразовательных организациях по федеральным государственным образовательным стандартам</t>
  </si>
  <si>
    <t>Уровень образования</t>
  </si>
  <si>
    <t>Численность специалистов, прошедших подготовку и (или) повышение квалификации в области оценки качества образования (ежегодно)</t>
  </si>
  <si>
    <t>Доля детей в возрасте от 5 до 18 лет, охваченных дополнительным образованием</t>
  </si>
  <si>
    <t>1.7.</t>
  </si>
  <si>
    <t>1.8.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</si>
  <si>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</t>
  </si>
  <si>
    <t>Обеспечение деятельности центра непрерывного повышения профессионального мастерства педагогических работников и центра оценки профессионального мастерства и квалификаций педагогов</t>
  </si>
  <si>
    <t>1.9.</t>
  </si>
  <si>
    <t>2.  Региональные проекты, входящие в состав национального проекта</t>
  </si>
  <si>
    <t>2.1.1.</t>
  </si>
  <si>
    <t>2.2.1.</t>
  </si>
  <si>
    <t>2.2.2.</t>
  </si>
  <si>
    <t>4. Ведомственные проекты</t>
  </si>
  <si>
    <t>4.1. Оценка качества образования</t>
  </si>
  <si>
    <t>4.3.Поддержка развития образовательных организаций высшего образования 
в рамках программы стратегического академического лидерства «Приоритет-2030»</t>
  </si>
  <si>
    <t>5.1. Современные механизмы и технологии дошкольного и общего образования</t>
  </si>
  <si>
    <t>5.1.1.</t>
  </si>
  <si>
    <t>5.2.Содействие развитию среднего профессионального образования и дополнительного профессионального образования</t>
  </si>
  <si>
    <t>5.4. Качество образования</t>
  </si>
  <si>
    <t>5.4.1.</t>
  </si>
  <si>
    <t>5.5.1.</t>
  </si>
  <si>
    <t>5.5.2.</t>
  </si>
  <si>
    <t>Удельный вес численности студентов и аспирантов образовательных организаций высшего образования и профессиональных образовательных организаций в Кабардино-Балкарской Республике, участвующих в конкурсных мероприятиях по присуждению стипендий, в общей численности студентов и аспирантов обозначенных образовательных организаций</t>
  </si>
  <si>
    <t>Штатная численность Министерства просвещения и науки Кабардино-Балкарской Республики</t>
  </si>
  <si>
    <t>5.6.1.</t>
  </si>
  <si>
    <t>Реализация в полном объеме переданных полномочий Российской Федерации в сфере образования</t>
  </si>
  <si>
    <t>Количество сопровождаемых региональных автоматизированных информационных систем</t>
  </si>
  <si>
    <t>Количество проведенных оценочных процедур оценки уровня освоения образовательных программ общего образования</t>
  </si>
  <si>
    <t>Численность работников образования, принявших участие в процедурах исследования профессиональных компетенций работников образовательных организаций, осуществляющих образовательную деятельность по образовательным программам общего образования</t>
  </si>
  <si>
    <t>Доля привлеченных экспертов, получивших оплату за проведение аккредитационной экспертизы</t>
  </si>
  <si>
    <t>5.4.2.</t>
  </si>
  <si>
    <t>5.4.3.</t>
  </si>
  <si>
    <t>5.4.4.</t>
  </si>
  <si>
    <t>Удельный вес численности обучающихся по основным образовательным программам начального общего, основного общего и среднего общего образования, участвующих в олимпиадах и иных конкурсных мероприятиях различного уровня, в общей численности обучающихся по основным образовательным программам начального общего, основного общего и среднего общего образования</t>
  </si>
  <si>
    <t>Отношение средней заработной платы педагогических работников государственных (муниципальных) организаций дополнительного образования детей к средней заработной плате учителей в Кабардино-Балкарской Республике</t>
  </si>
  <si>
    <t>5.3.1.</t>
  </si>
  <si>
    <t>Численность лиц, сведения о которых содержатся в государственном информационном ресурсе о лицах, проявивших выдающиеся способности</t>
  </si>
  <si>
    <t>Доля детей, занимающихся в школьных спортивных клубах</t>
  </si>
  <si>
    <t>Доля общеобразовательных организаций, имеющих школьный театр, в общем числе общеобразовательных организаций</t>
  </si>
  <si>
    <t>Доля профессиональных образовательных организаций, в которых осуществляется подготовка кадров по 50 наиболее перспективным и востребованным на рынке труда профессиям и специальностям, требующим среднего профессионального образования, в общем количестве профессиональных образовательных организаций</t>
  </si>
  <si>
    <t>Отношение средней заработной платы преподавателей и мастеров производственного обучения государственных образовательных организаций, реализующих образовательные программы среднего профессионального образования, к среднемесячному доходу от трудовой деятельности в Кабардино-Балкарской Республике</t>
  </si>
  <si>
    <t>Количество образовательных организаций профессионального образования, курируемых ресурсным учебно-методическим центром, в которых обеспечены условия для получения среднего профессионального образования инвалидами и людьми с ограниченными возможностями здоровья, в том числе с использованием дистанционных образовательных технологий</t>
  </si>
  <si>
    <t>Доля профессий (специальностей), по которым учебно-методическим центром разработаны и апробированы адаптированные образовательные программы и учебно-методические комплексы</t>
  </si>
  <si>
    <t>Доля студентов (выпускников) из числа инвалидов и людей с ограниченными возможностями здоровья профессиональных образовательных организаций, курируемых ресурсным учебно-методическим центром, занявших призовые места на конкурсах профессионального мастерства</t>
  </si>
  <si>
    <t>Доля профессиональных образовательных организаций, в которых созданы условия для обучения лиц с ограниченными возможностями здоровья, в общем числе профессиональных образовательных организаций</t>
  </si>
  <si>
    <t>Численность студентов, обучающихся по образовательным программам среднего профессионального образования, в расчете на одного работника, замещающего должность преподавателя или мастера производственного обучения</t>
  </si>
  <si>
    <t>Доля организаций, осуществляющих образовательную деятельность по образовательным программам среднего профессионального образования, итоговая аттестация в которых проводится в форме демонстрационного экзамена</t>
  </si>
  <si>
    <t>Доля обучающихся, завершающих обучение в организациях, осуществляющих образовательную деятельность по образовательным программам среднего профессионального образования, прошедших аттестацию с использованием механизма демонстрационного экзамена</t>
  </si>
  <si>
    <t>Доля педработников, прошедших повышение квалификации и профессиональную переподготовку в центре опережающей профессиональной подготовки</t>
  </si>
  <si>
    <t>Число учебно-производственных комплексов, оснащенных современной материально-технической базой</t>
  </si>
  <si>
    <t>5.2.1.</t>
  </si>
  <si>
    <t>5.2.2.</t>
  </si>
  <si>
    <t>5.2.3.</t>
  </si>
  <si>
    <t>5.2.4.</t>
  </si>
  <si>
    <t>5.2.5.</t>
  </si>
  <si>
    <t>5.2.6.</t>
  </si>
  <si>
    <t>5.2.7.</t>
  </si>
  <si>
    <t>5.2.8.</t>
  </si>
  <si>
    <t>5.2.9.</t>
  </si>
  <si>
    <t>5.2.10.</t>
  </si>
  <si>
    <t>5.2.11.</t>
  </si>
  <si>
    <t>5.2.12.</t>
  </si>
  <si>
    <t>5.2.13.</t>
  </si>
  <si>
    <t>Реализация образовательных программ дополнительного профессионального образования в соответствии с государственным заданием</t>
  </si>
  <si>
    <t>Обеспеченность детей дошкольного возраста местами в дошкольных образовательных организациях</t>
  </si>
  <si>
    <t>Количество дополнительно созданных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 и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</si>
  <si>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Обеспеченность обучающихся общеобразовательных организаций бесплатными учебниками из библиотечного фонда</t>
  </si>
  <si>
    <t>Удельный вес численности обучающихся, занимающихся в одну смену, в общей численности обучающихся в общеобразовательных организациях, в том числе обучающихся по программам начального общего, основного общего, среднего общего образования</t>
  </si>
  <si>
    <t>Отношение средней заработной платы педагогических работников государственных (муниципальных) организаций дошкольного образования к средней заработной плате в сфере общего образования в Кабардино-Балкарской Республике</t>
  </si>
  <si>
    <t>Отношение средней заработной платы педагогических работников общеобразовательных организаций к среднемесячному доходу от трудовой деятельности в Кабардино-Балкарской Республике</t>
  </si>
  <si>
    <t>Доля обучающихся 1 - 4 классов образовательных организаций, осуществляющих обучение по основным общеобразовательным программам начального общего образования, обеспеченных бесплатным горячим питанием</t>
  </si>
  <si>
    <t>5.1.2.</t>
  </si>
  <si>
    <t>5.1.3.</t>
  </si>
  <si>
    <t>5.1.4.</t>
  </si>
  <si>
    <t>5.1.5.</t>
  </si>
  <si>
    <t>5.1.6.</t>
  </si>
  <si>
    <t>5.1.7.</t>
  </si>
  <si>
    <t>5.1.8.</t>
  </si>
  <si>
    <t>5.1.9.</t>
  </si>
  <si>
    <t>5.1.10.</t>
  </si>
  <si>
    <t>5.3.2.</t>
  </si>
  <si>
    <t>5.3.3.</t>
  </si>
  <si>
    <t>5.3.4.</t>
  </si>
  <si>
    <t>5.3.5.</t>
  </si>
  <si>
    <t>5.3.6.</t>
  </si>
  <si>
    <t>3.1.Создание условий  для обучения,отдыха и оздоровления детей и молодежи</t>
  </si>
  <si>
    <t>3. Региональные проекты, не входящие в состав национального проекта</t>
  </si>
  <si>
    <t>3.1.1.</t>
  </si>
  <si>
    <t>3.2.Успех каждого ребенка</t>
  </si>
  <si>
    <t>3.2.1.</t>
  </si>
  <si>
    <t>3.4.1.</t>
  </si>
  <si>
    <t>4.1.1.</t>
  </si>
  <si>
    <t>4.1.2.</t>
  </si>
  <si>
    <t>4.1.3.</t>
  </si>
  <si>
    <t>4.3.1.</t>
  </si>
  <si>
    <t>Численность лиц, прошедших обучение по дополнительным профессиональным программам, в том числе посредством онлайн-курсов в образовательной организации высшего образования в рамках реализации мероприятий программы стратегического академического лидерства «Приоритет-2030»</t>
  </si>
  <si>
    <t>Общее количество проектов, в том числе с участием членов консорциума (консорциумов), программы развития образовательной организации высшего образования на 2021 - 2030 годы, реализуемых образовательной организацией высшего образования в рамках реализации программы стратегического академического лидерства «Приоритет-2030</t>
  </si>
  <si>
    <t>4.2.1.</t>
  </si>
  <si>
    <t>4.3.2.</t>
  </si>
  <si>
    <t>Доля пунктов проведения ЕГЭ, обеспеченных современным технологическим оборудованием</t>
  </si>
  <si>
    <t>Доля аудиторий пунктов проведения ЕГЭ, оснащенных модернизированной системой видеонаблюдения</t>
  </si>
  <si>
    <t>Численность специалистов, прошедших подготовку и повышение квалификации в области оценки качества образования</t>
  </si>
  <si>
    <t>Создана комплексная системы сопровождения и поддержки детей участников специальной военной операции "Дети героев"</t>
  </si>
  <si>
    <t>Доля детей, вовлеченных в деятельность отрядов юных инспекторов движения (от 10 до 15 лет)</t>
  </si>
  <si>
    <t>Количество проведенных мероприятий</t>
  </si>
  <si>
    <t>2.1.2.</t>
  </si>
  <si>
    <t>2.1.3.</t>
  </si>
  <si>
    <t>2.1.4.</t>
  </si>
  <si>
    <t>ОЦЕНКА</t>
  </si>
  <si>
    <t>4.2. Создание комплексной системы сопровождения и поддержки детей                                                                              участников        специальной военной операции "Дети героев"</t>
  </si>
  <si>
    <t>5. Комплексы процессных мероприятий</t>
  </si>
  <si>
    <t>5.3. Дополнительное образования детей, выявление и поддержка лиц,                                                       проявивших выдающиеся способности</t>
  </si>
  <si>
    <t xml:space="preserve"> "Развитие образования в Кабардино-Балкарской Республике"</t>
  </si>
  <si>
    <t xml:space="preserve">эффективности государственной программы Кабардино-Балкарской Республики                              </t>
  </si>
  <si>
    <t xml:space="preserve"> </t>
  </si>
  <si>
    <t>1. Государственная программа "Развитие образования                                                                                         в Кабардино-Балкарской Республике"</t>
  </si>
  <si>
    <t xml:space="preserve">1. Расчет индекса достижения целевых значений                                                               показателей государственной программы      Кабардино-Балкарской                             Республики    "Развитие образования в Кабардино-Балкарской Республике"                              и ее структурных элементов  </t>
  </si>
  <si>
    <t xml:space="preserve">2.1.«Все лучшее детям» </t>
  </si>
  <si>
    <t>2.3.1.</t>
  </si>
  <si>
    <t>2.3.2.</t>
  </si>
  <si>
    <t>2.3.3.</t>
  </si>
  <si>
    <t xml:space="preserve">2.3.«Профессионалитет» </t>
  </si>
  <si>
    <t>Обеспечено преобразование учебных корпусов и общежитий колледжей как неотъемлемой части учебно-производственного комплекса.</t>
  </si>
  <si>
    <t>Доля обучающихся 6-11 классов, охваченных комплексом профориентационных мероприятий в рамках Единой модели профориентации</t>
  </si>
  <si>
    <t>Доля обучающихся образовательных организаций, реализующих программы среднего профессионального образования, прошедших демонстрационный экзамен профильного уровня</t>
  </si>
  <si>
    <t xml:space="preserve">2.2.«Педагоги и наставники» </t>
  </si>
  <si>
    <t>Обеспечены выплаты ежемесячного денежного вознаграждения советникам директоров по воспитанию и взаимодействию с детскими общественными объединениями</t>
  </si>
  <si>
    <t>В государственных и муниципальных общеобразовательных организациях и их структурных подразделениях реализованы мероприятия по обеспечению деятельности советников директора по воспитанию и взаимодействию с детскими общественными объединениями</t>
  </si>
  <si>
    <t>2.2.3</t>
  </si>
  <si>
    <t>2.2.4</t>
  </si>
  <si>
    <t>2.2.5</t>
  </si>
  <si>
    <t>Осуществлены единовременные компенсационные выплаты учителям в рамках реализации программы "Земский учитель"</t>
  </si>
  <si>
    <t>Обеспечены выплаты денежного вознаграждения за классное руководство, предоставляемые педагогическим работникам образовательных организаций, ежемесячно</t>
  </si>
  <si>
    <t>Обеспечены выплаты денежного вознаграждения за классное руководство (кураторство), предоставляемые педагогическим работникам образовательных организаций</t>
  </si>
  <si>
    <t>Доля детей и молодежи в возрасте от 7 до 35 лет, у которых выявлены выдающиеся способности и таланты</t>
  </si>
  <si>
    <t>Доля детей в возрасте от 5 до 18 лет, охваченных услугами дополнительного образования</t>
  </si>
  <si>
    <t>Реализованы мероприятия по модернизации школьных систем образования, предусматривающие капитальный ремонт и оборудование зданий общеобразовательных организаций</t>
  </si>
  <si>
    <t>Общеобразовательные организации оснащены средствами обучения и воспитания для реализации учебных предметов</t>
  </si>
  <si>
    <t xml:space="preserve">2.4.«Поддержка семьи» </t>
  </si>
  <si>
    <t>Обеспечено адресное строительство детских садов в отдельных населенных пунктах с объективно выявленной потребностью инфраструктуры</t>
  </si>
  <si>
    <t>2.4.1.</t>
  </si>
  <si>
    <t>2.4.2.</t>
  </si>
  <si>
    <t>-</t>
  </si>
  <si>
    <t>Осуществлен капитальный ремонт и оснащение зданий дошкольных
образовательных организаций</t>
  </si>
  <si>
    <t>за 2025 год</t>
  </si>
  <si>
    <t>Доля  привлеченных к труду обучающихся, соответствующее числу обучающихся в общеобразовательных организациях, несовершеннолетних граждан в возрасте от 14 до 18 лет, уменьшенному на количество несовершеннолетних граждан, имеющих право на получение федеральной социальной доплаты к пенсии</t>
  </si>
  <si>
    <t>5.5. Обеспечение деятельности  Министерства просвещения и науки                                                       Кабардино-Балкарской Республики</t>
  </si>
  <si>
    <t>5.6. Социальная поддержка и развитие кадрового потенциала в сфере науки и высшего образования</t>
  </si>
  <si>
    <t>475/9961</t>
  </si>
  <si>
    <t>Создано новых мест в общеобразовательных организациях</t>
  </si>
  <si>
    <t>Создано новых мест в общеобразовательных организациях в связи с ростом числа обучающихся, вызванным демографическим фактором</t>
  </si>
  <si>
    <t>3.1.2.</t>
  </si>
  <si>
    <t>3.3. «Безопасность дорожного движения»</t>
  </si>
  <si>
    <r>
      <rPr>
        <b/>
        <sz val="16"/>
        <color theme="1"/>
        <rFont val="Times New Roman"/>
        <family val="1"/>
        <charset val="204"/>
      </rPr>
      <t>ФО =  99,08</t>
    </r>
    <r>
      <rPr>
        <sz val="16"/>
        <color theme="1"/>
        <rFont val="Times New Roman"/>
        <family val="1"/>
        <charset val="204"/>
      </rPr>
      <t xml:space="preserve">    </t>
    </r>
    <r>
      <rPr>
        <sz val="12"/>
        <color theme="1"/>
        <rFont val="Times New Roman"/>
        <family val="1"/>
        <charset val="204"/>
      </rPr>
      <t>(17 459 986,1 /17 622 459,1*100)</t>
    </r>
  </si>
  <si>
    <t>2. Расчет индекса степени соответствия предусмотренному объему   финансового обеспечения реализации государственной программы Кабардино-Балкарской Республики "Развитие  образования в Кабардино-Балкарской Республике"</t>
  </si>
  <si>
    <t>3. Расчет индекса эффективности реализации  государственной программы Кабардино-Балкарской Республики "Развитие  образования в Кабардино-Балкарской Республике"</t>
  </si>
  <si>
    <t>4584,75/46=99,67</t>
  </si>
  <si>
    <t>0,6 * 100+ 0,4 * 99,67 = 99,87</t>
  </si>
  <si>
    <r>
      <rPr>
        <b/>
        <sz val="16"/>
        <color theme="1"/>
        <rFont val="Times New Roman"/>
        <family val="1"/>
        <charset val="204"/>
      </rPr>
      <t>Эф= 99,72</t>
    </r>
    <r>
      <rPr>
        <sz val="16"/>
        <color theme="1"/>
        <rFont val="Times New Roman"/>
        <family val="1"/>
        <charset val="204"/>
      </rPr>
      <t xml:space="preserve">      </t>
    </r>
    <r>
      <rPr>
        <sz val="14"/>
        <color theme="1"/>
        <rFont val="Times New Roman"/>
        <family val="1"/>
        <charset val="204"/>
      </rPr>
      <t>(0,8*99,87+ 0,2* 99,08)</t>
    </r>
  </si>
  <si>
    <t>Индекс степени достижения целевых значений показателей государственной программы Кабардино-Балкарской Республики и структурных элементов государственной программы Кабардино-Балкарской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</si>
</sst>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 wrapText="1"/>
    </xf>
    <xf numFmtId="49" fontId="1" fillId="0" borderId="28" xfId="0" applyNumberFormat="1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left" vertical="center" wrapText="1"/>
    </xf>
    <xf numFmtId="49" fontId="1" fillId="0" borderId="31" xfId="0" applyNumberFormat="1" applyFont="1" applyFill="1" applyBorder="1" applyAlignment="1">
      <alignment horizontal="center" vertical="center" wrapText="1"/>
    </xf>
    <xf numFmtId="49" fontId="2" fillId="0" borderId="31" xfId="0" applyNumberFormat="1" applyFont="1" applyFill="1" applyBorder="1" applyAlignment="1">
      <alignment horizontal="center" vertical="center" wrapText="1"/>
    </xf>
    <xf numFmtId="49" fontId="1" fillId="0" borderId="34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49" fontId="4" fillId="0" borderId="31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" fontId="1" fillId="0" borderId="32" xfId="0" applyNumberFormat="1" applyFont="1" applyFill="1" applyBorder="1" applyAlignment="1">
      <alignment vertical="center"/>
    </xf>
    <xf numFmtId="4" fontId="1" fillId="0" borderId="35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4" fontId="1" fillId="0" borderId="8" xfId="0" applyNumberFormat="1" applyFont="1" applyFill="1" applyBorder="1" applyAlignment="1">
      <alignment vertical="center"/>
    </xf>
    <xf numFmtId="0" fontId="1" fillId="0" borderId="27" xfId="0" applyFont="1" applyFill="1" applyBorder="1" applyAlignment="1">
      <alignment horizontal="center" vertical="center"/>
    </xf>
    <xf numFmtId="4" fontId="2" fillId="0" borderId="32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vertical="center"/>
    </xf>
    <xf numFmtId="0" fontId="11" fillId="0" borderId="29" xfId="0" applyFont="1" applyFill="1" applyBorder="1" applyAlignment="1">
      <alignment horizontal="center" vertical="center" wrapText="1"/>
    </xf>
    <xf numFmtId="4" fontId="11" fillId="0" borderId="29" xfId="0" applyNumberFormat="1" applyFont="1" applyFill="1" applyBorder="1" applyAlignment="1">
      <alignment vertical="center" wrapText="1"/>
    </xf>
    <xf numFmtId="4" fontId="11" fillId="0" borderId="30" xfId="0" applyNumberFormat="1" applyFont="1" applyFill="1" applyBorder="1" applyAlignment="1">
      <alignment vertical="center"/>
    </xf>
    <xf numFmtId="0" fontId="11" fillId="0" borderId="8" xfId="0" applyFont="1" applyFill="1" applyBorder="1" applyAlignment="1">
      <alignment horizontal="center" vertical="center" wrapText="1"/>
    </xf>
    <xf numFmtId="4" fontId="11" fillId="0" borderId="8" xfId="0" applyNumberFormat="1" applyFont="1" applyFill="1" applyBorder="1" applyAlignment="1">
      <alignment vertical="center" wrapText="1"/>
    </xf>
    <xf numFmtId="4" fontId="11" fillId="0" borderId="32" xfId="0" applyNumberFormat="1" applyFont="1" applyFill="1" applyBorder="1" applyAlignment="1">
      <alignment vertical="center"/>
    </xf>
    <xf numFmtId="4" fontId="1" fillId="0" borderId="8" xfId="0" applyNumberFormat="1" applyFont="1" applyFill="1" applyBorder="1" applyAlignment="1">
      <alignment vertical="center" wrapText="1"/>
    </xf>
    <xf numFmtId="165" fontId="1" fillId="0" borderId="0" xfId="0" applyNumberFormat="1" applyFont="1" applyFill="1" applyAlignment="1">
      <alignment vertical="center"/>
    </xf>
    <xf numFmtId="4" fontId="4" fillId="0" borderId="8" xfId="0" applyNumberFormat="1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4" fontId="7" fillId="0" borderId="7" xfId="0" applyNumberFormat="1" applyFont="1" applyFill="1" applyBorder="1" applyAlignment="1">
      <alignment horizontal="center" vertical="center"/>
    </xf>
    <xf numFmtId="4" fontId="7" fillId="0" borderId="4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" fontId="4" fillId="0" borderId="11" xfId="0" applyNumberFormat="1" applyFont="1" applyFill="1" applyBorder="1" applyAlignment="1">
      <alignment horizontal="center" vertical="center" wrapText="1"/>
    </xf>
    <xf numFmtId="4" fontId="4" fillId="0" borderId="9" xfId="0" applyNumberFormat="1" applyFont="1" applyFill="1" applyBorder="1" applyAlignment="1">
      <alignment horizontal="center" vertical="center" wrapText="1"/>
    </xf>
    <xf numFmtId="4" fontId="4" fillId="0" borderId="1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49" fontId="8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49" fontId="7" fillId="0" borderId="18" xfId="0" applyNumberFormat="1" applyFont="1" applyFill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4" fontId="1" fillId="0" borderId="20" xfId="0" applyNumberFormat="1" applyFont="1" applyFill="1" applyBorder="1" applyAlignment="1">
      <alignment horizontal="center" vertical="center" wrapText="1"/>
    </xf>
    <xf numFmtId="1" fontId="1" fillId="0" borderId="18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4" fontId="1" fillId="0" borderId="25" xfId="0" applyNumberFormat="1" applyFont="1" applyFill="1" applyBorder="1" applyAlignment="1">
      <alignment vertical="center" wrapText="1"/>
    </xf>
    <xf numFmtId="0" fontId="8" fillId="0" borderId="37" xfId="0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39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4" fontId="1" fillId="0" borderId="32" xfId="0" applyNumberFormat="1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2" fontId="1" fillId="0" borderId="40" xfId="0" applyNumberFormat="1" applyFont="1" applyFill="1" applyBorder="1" applyAlignment="1">
      <alignment horizontal="center" vertical="center" wrapText="1"/>
    </xf>
    <xf numFmtId="0" fontId="2" fillId="0" borderId="41" xfId="0" applyFont="1" applyFill="1" applyBorder="1" applyAlignment="1"/>
    <xf numFmtId="0" fontId="4" fillId="0" borderId="40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/>
    <xf numFmtId="4" fontId="1" fillId="0" borderId="40" xfId="0" applyNumberFormat="1" applyFont="1" applyFill="1" applyBorder="1" applyAlignment="1">
      <alignment vertical="center"/>
    </xf>
    <xf numFmtId="2" fontId="1" fillId="0" borderId="40" xfId="0" applyNumberFormat="1" applyFont="1" applyFill="1" applyBorder="1" applyAlignment="1">
      <alignment horizontal="right" vertical="center" wrapText="1"/>
    </xf>
    <xf numFmtId="0" fontId="2" fillId="0" borderId="42" xfId="0" applyFont="1" applyFill="1" applyBorder="1" applyAlignment="1"/>
    <xf numFmtId="0" fontId="8" fillId="0" borderId="1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4" fontId="1" fillId="0" borderId="32" xfId="0" applyNumberFormat="1" applyFont="1" applyFill="1" applyBorder="1" applyAlignment="1">
      <alignment horizontal="center" vertical="center"/>
    </xf>
    <xf numFmtId="4" fontId="4" fillId="0" borderId="31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4" fontId="4" fillId="0" borderId="32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4" fontId="1" fillId="0" borderId="10" xfId="0" applyNumberFormat="1" applyFont="1" applyFill="1" applyBorder="1" applyAlignment="1">
      <alignment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vertical="center"/>
    </xf>
    <xf numFmtId="4" fontId="1" fillId="0" borderId="0" xfId="0" applyNumberFormat="1" applyFont="1" applyFill="1"/>
    <xf numFmtId="164" fontId="1" fillId="0" borderId="0" xfId="0" applyNumberFormat="1" applyFont="1" applyFill="1" applyAlignment="1">
      <alignment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31"/>
  <sheetViews>
    <sheetView tabSelected="1" view="pageBreakPreview" topLeftCell="A16" zoomScale="80" zoomScaleNormal="100" zoomScaleSheetLayoutView="80" workbookViewId="0">
      <selection activeCell="A7" sqref="A7"/>
    </sheetView>
  </sheetViews>
  <sheetFormatPr defaultRowHeight="15" x14ac:dyDescent="0.25"/>
  <cols>
    <col min="1" max="1" width="8.28515625" style="21" customWidth="1"/>
    <col min="2" max="2" width="61.42578125" style="22" customWidth="1"/>
    <col min="3" max="3" width="11.28515625" style="2" customWidth="1"/>
    <col min="4" max="4" width="11" style="2" customWidth="1"/>
    <col min="5" max="5" width="0.28515625" style="114" hidden="1" customWidth="1"/>
    <col min="6" max="6" width="17" style="23" customWidth="1"/>
    <col min="7" max="7" width="0.140625" style="1" customWidth="1"/>
    <col min="8" max="8" width="9.140625" style="35" hidden="1" customWidth="1"/>
    <col min="9" max="15" width="9.140625" style="1" hidden="1" customWidth="1"/>
    <col min="16" max="16384" width="9.140625" style="1"/>
  </cols>
  <sheetData>
    <row r="2" spans="1:8" ht="18.75" x14ac:dyDescent="0.25">
      <c r="A2" s="54" t="s">
        <v>127</v>
      </c>
      <c r="B2" s="54"/>
      <c r="C2" s="54"/>
      <c r="D2" s="54"/>
      <c r="E2" s="54"/>
      <c r="F2" s="54"/>
    </row>
    <row r="3" spans="1:8" ht="24" customHeight="1" x14ac:dyDescent="0.25">
      <c r="A3" s="55" t="s">
        <v>132</v>
      </c>
      <c r="B3" s="55"/>
      <c r="C3" s="55"/>
      <c r="D3" s="55"/>
      <c r="E3" s="55"/>
      <c r="F3" s="55"/>
    </row>
    <row r="4" spans="1:8" ht="20.25" customHeight="1" x14ac:dyDescent="0.3">
      <c r="A4" s="56" t="s">
        <v>131</v>
      </c>
      <c r="B4" s="56"/>
      <c r="C4" s="56"/>
      <c r="D4" s="56"/>
      <c r="E4" s="56"/>
      <c r="F4" s="56"/>
    </row>
    <row r="5" spans="1:8" ht="25.5" customHeight="1" x14ac:dyDescent="0.25">
      <c r="A5" s="57" t="s">
        <v>163</v>
      </c>
      <c r="B5" s="57"/>
      <c r="C5" s="57"/>
      <c r="D5" s="57"/>
      <c r="E5" s="57"/>
      <c r="F5" s="57"/>
    </row>
    <row r="6" spans="1:8" ht="109.5" customHeight="1" thickBot="1" x14ac:dyDescent="0.3">
      <c r="A6" s="58"/>
      <c r="B6" s="59" t="s">
        <v>135</v>
      </c>
      <c r="C6" s="59"/>
      <c r="D6" s="59"/>
      <c r="E6" s="58"/>
      <c r="F6" s="58"/>
      <c r="G6" s="1" t="s">
        <v>133</v>
      </c>
    </row>
    <row r="7" spans="1:8" ht="86.25" customHeight="1" x14ac:dyDescent="0.25">
      <c r="A7" s="3" t="s">
        <v>0</v>
      </c>
      <c r="B7" s="50" t="s">
        <v>2</v>
      </c>
      <c r="C7" s="52" t="s">
        <v>3</v>
      </c>
      <c r="D7" s="52" t="s">
        <v>4</v>
      </c>
      <c r="E7" s="60" t="s">
        <v>5</v>
      </c>
      <c r="F7" s="52" t="s">
        <v>5</v>
      </c>
    </row>
    <row r="8" spans="1:8" ht="15.75" thickBot="1" x14ac:dyDescent="0.3">
      <c r="A8" s="4" t="s">
        <v>1</v>
      </c>
      <c r="B8" s="51"/>
      <c r="C8" s="53"/>
      <c r="D8" s="53"/>
      <c r="E8" s="61"/>
      <c r="F8" s="53"/>
    </row>
    <row r="9" spans="1:8" ht="15.75" thickBot="1" x14ac:dyDescent="0.3">
      <c r="A9" s="4">
        <v>1</v>
      </c>
      <c r="B9" s="5">
        <v>2</v>
      </c>
      <c r="C9" s="6">
        <v>3</v>
      </c>
      <c r="D9" s="6">
        <v>4</v>
      </c>
      <c r="E9" s="62">
        <v>5</v>
      </c>
      <c r="F9" s="25">
        <v>5</v>
      </c>
    </row>
    <row r="10" spans="1:8" ht="36.75" customHeight="1" thickBot="1" x14ac:dyDescent="0.3">
      <c r="A10" s="63" t="s">
        <v>134</v>
      </c>
      <c r="B10" s="55"/>
      <c r="C10" s="55"/>
      <c r="D10" s="55"/>
      <c r="E10" s="55"/>
      <c r="F10" s="64"/>
    </row>
    <row r="11" spans="1:8" ht="32.25" customHeight="1" x14ac:dyDescent="0.25">
      <c r="A11" s="9" t="s">
        <v>6</v>
      </c>
      <c r="B11" s="10" t="s">
        <v>15</v>
      </c>
      <c r="C11" s="28">
        <v>100</v>
      </c>
      <c r="D11" s="28">
        <v>100</v>
      </c>
      <c r="E11" s="29">
        <f>D11/C11*100</f>
        <v>100</v>
      </c>
      <c r="F11" s="30">
        <f>E11</f>
        <v>100</v>
      </c>
      <c r="H11" s="35">
        <f>D11/C11*100</f>
        <v>100</v>
      </c>
    </row>
    <row r="12" spans="1:8" ht="28.5" customHeight="1" x14ac:dyDescent="0.25">
      <c r="A12" s="11" t="s">
        <v>10</v>
      </c>
      <c r="B12" s="7" t="s">
        <v>16</v>
      </c>
      <c r="C12" s="31">
        <v>100</v>
      </c>
      <c r="D12" s="31">
        <v>100</v>
      </c>
      <c r="E12" s="32">
        <f t="shared" ref="E12:E19" si="0">D12/C12*100</f>
        <v>100</v>
      </c>
      <c r="F12" s="33">
        <f t="shared" ref="F12:F75" si="1">E12</f>
        <v>100</v>
      </c>
      <c r="H12" s="35">
        <f t="shared" ref="H12:H67" si="2">D12/C12*100</f>
        <v>100</v>
      </c>
    </row>
    <row r="13" spans="1:8" ht="51" x14ac:dyDescent="0.25">
      <c r="A13" s="11" t="s">
        <v>11</v>
      </c>
      <c r="B13" s="7" t="s">
        <v>17</v>
      </c>
      <c r="C13" s="31">
        <v>62.8</v>
      </c>
      <c r="D13" s="31">
        <v>82.6</v>
      </c>
      <c r="E13" s="32">
        <f t="shared" si="0"/>
        <v>131.52866242038218</v>
      </c>
      <c r="F13" s="33">
        <v>100</v>
      </c>
      <c r="H13" s="35">
        <f t="shared" si="2"/>
        <v>131.52866242038218</v>
      </c>
    </row>
    <row r="14" spans="1:8" ht="38.25" x14ac:dyDescent="0.25">
      <c r="A14" s="11" t="s">
        <v>12</v>
      </c>
      <c r="B14" s="7" t="s">
        <v>18</v>
      </c>
      <c r="C14" s="31">
        <v>100</v>
      </c>
      <c r="D14" s="31">
        <v>100</v>
      </c>
      <c r="E14" s="32">
        <f t="shared" si="0"/>
        <v>100</v>
      </c>
      <c r="F14" s="33">
        <f t="shared" si="1"/>
        <v>100</v>
      </c>
      <c r="H14" s="35">
        <f t="shared" si="2"/>
        <v>100</v>
      </c>
    </row>
    <row r="15" spans="1:8" ht="23.25" customHeight="1" x14ac:dyDescent="0.25">
      <c r="A15" s="11" t="s">
        <v>13</v>
      </c>
      <c r="B15" s="7" t="s">
        <v>19</v>
      </c>
      <c r="C15" s="8">
        <v>72.72</v>
      </c>
      <c r="D15" s="8">
        <v>72.72</v>
      </c>
      <c r="E15" s="34">
        <f t="shared" si="0"/>
        <v>100</v>
      </c>
      <c r="F15" s="19">
        <v>100</v>
      </c>
      <c r="H15" s="35">
        <f t="shared" si="2"/>
        <v>100</v>
      </c>
    </row>
    <row r="16" spans="1:8" ht="33.75" customHeight="1" x14ac:dyDescent="0.25">
      <c r="A16" s="11" t="s">
        <v>14</v>
      </c>
      <c r="B16" s="7" t="s">
        <v>20</v>
      </c>
      <c r="C16" s="8">
        <v>600</v>
      </c>
      <c r="D16" s="8">
        <v>600</v>
      </c>
      <c r="E16" s="34">
        <f t="shared" si="0"/>
        <v>100</v>
      </c>
      <c r="F16" s="19">
        <f t="shared" si="1"/>
        <v>100</v>
      </c>
      <c r="H16" s="35">
        <f t="shared" si="2"/>
        <v>100</v>
      </c>
    </row>
    <row r="17" spans="1:8" ht="35.25" customHeight="1" x14ac:dyDescent="0.25">
      <c r="A17" s="11" t="s">
        <v>22</v>
      </c>
      <c r="B17" s="7" t="s">
        <v>21</v>
      </c>
      <c r="C17" s="8">
        <v>75.3</v>
      </c>
      <c r="D17" s="8">
        <v>75.849999999999994</v>
      </c>
      <c r="E17" s="34">
        <f t="shared" si="0"/>
        <v>100.73041168658699</v>
      </c>
      <c r="F17" s="19">
        <v>100</v>
      </c>
      <c r="H17" s="35">
        <f t="shared" si="2"/>
        <v>100.73041168658699</v>
      </c>
    </row>
    <row r="18" spans="1:8" ht="48.75" customHeight="1" x14ac:dyDescent="0.25">
      <c r="A18" s="11" t="s">
        <v>23</v>
      </c>
      <c r="B18" s="7" t="s">
        <v>24</v>
      </c>
      <c r="C18" s="8">
        <v>71.599999999999994</v>
      </c>
      <c r="D18" s="8">
        <v>95.6</v>
      </c>
      <c r="E18" s="34">
        <f t="shared" si="0"/>
        <v>133.51955307262571</v>
      </c>
      <c r="F18" s="19">
        <v>100</v>
      </c>
      <c r="H18" s="35">
        <f t="shared" si="2"/>
        <v>133.51955307262571</v>
      </c>
    </row>
    <row r="19" spans="1:8" ht="54" customHeight="1" x14ac:dyDescent="0.25">
      <c r="A19" s="11" t="s">
        <v>26</v>
      </c>
      <c r="B19" s="7" t="s">
        <v>25</v>
      </c>
      <c r="C19" s="8">
        <v>100</v>
      </c>
      <c r="D19" s="8">
        <v>100</v>
      </c>
      <c r="E19" s="34">
        <f t="shared" si="0"/>
        <v>100</v>
      </c>
      <c r="F19" s="19">
        <f t="shared" si="1"/>
        <v>100</v>
      </c>
      <c r="H19" s="35">
        <f t="shared" si="2"/>
        <v>100</v>
      </c>
    </row>
    <row r="20" spans="1:8" ht="20.25" customHeight="1" thickBot="1" x14ac:dyDescent="0.3">
      <c r="A20" s="13" t="s">
        <v>7</v>
      </c>
      <c r="B20" s="18">
        <v>9</v>
      </c>
      <c r="C20" s="14"/>
      <c r="D20" s="14"/>
      <c r="E20" s="65">
        <f>SUM(E11:E19)</f>
        <v>965.77862717959488</v>
      </c>
      <c r="F20" s="20">
        <f>SUM(F11:F19)</f>
        <v>900</v>
      </c>
    </row>
    <row r="21" spans="1:8" ht="30" customHeight="1" thickBot="1" x14ac:dyDescent="0.3">
      <c r="A21" s="66" t="s">
        <v>27</v>
      </c>
      <c r="B21" s="67"/>
      <c r="C21" s="67"/>
      <c r="D21" s="67"/>
      <c r="E21" s="67"/>
      <c r="F21" s="68"/>
    </row>
    <row r="22" spans="1:8" ht="30" customHeight="1" x14ac:dyDescent="0.25">
      <c r="A22" s="69" t="s">
        <v>136</v>
      </c>
      <c r="B22" s="70"/>
      <c r="C22" s="70"/>
      <c r="D22" s="70"/>
      <c r="E22" s="70"/>
      <c r="F22" s="71"/>
    </row>
    <row r="23" spans="1:8" ht="45.75" customHeight="1" x14ac:dyDescent="0.25">
      <c r="A23" s="12" t="s">
        <v>28</v>
      </c>
      <c r="B23" s="72" t="s">
        <v>155</v>
      </c>
      <c r="C23" s="8">
        <v>15</v>
      </c>
      <c r="D23" s="8">
        <v>15</v>
      </c>
      <c r="E23" s="37">
        <f t="shared" ref="E23:E26" si="3">D23/C23*100</f>
        <v>100</v>
      </c>
      <c r="F23" s="19">
        <v>100</v>
      </c>
      <c r="H23" s="35">
        <f t="shared" si="2"/>
        <v>100</v>
      </c>
    </row>
    <row r="24" spans="1:8" ht="35.1" customHeight="1" x14ac:dyDescent="0.25">
      <c r="A24" s="12" t="s">
        <v>124</v>
      </c>
      <c r="B24" s="72" t="s">
        <v>156</v>
      </c>
      <c r="C24" s="8">
        <v>147</v>
      </c>
      <c r="D24" s="8">
        <v>147</v>
      </c>
      <c r="E24" s="37">
        <f t="shared" si="3"/>
        <v>100</v>
      </c>
      <c r="F24" s="19">
        <v>100</v>
      </c>
      <c r="H24" s="35">
        <f t="shared" si="2"/>
        <v>100</v>
      </c>
    </row>
    <row r="25" spans="1:8" ht="39" customHeight="1" x14ac:dyDescent="0.25">
      <c r="A25" s="12" t="s">
        <v>125</v>
      </c>
      <c r="B25" s="72" t="s">
        <v>153</v>
      </c>
      <c r="C25" s="8">
        <v>0.3</v>
      </c>
      <c r="D25" s="8">
        <v>0.5</v>
      </c>
      <c r="E25" s="37">
        <f t="shared" si="3"/>
        <v>166.66666666666669</v>
      </c>
      <c r="F25" s="19">
        <v>100</v>
      </c>
      <c r="H25" s="35">
        <f t="shared" si="2"/>
        <v>166.66666666666669</v>
      </c>
    </row>
    <row r="26" spans="1:8" ht="39.75" customHeight="1" x14ac:dyDescent="0.25">
      <c r="A26" s="12" t="s">
        <v>126</v>
      </c>
      <c r="B26" s="72" t="s">
        <v>154</v>
      </c>
      <c r="C26" s="8">
        <v>75.239999999999995</v>
      </c>
      <c r="D26" s="8">
        <v>75.849999999999994</v>
      </c>
      <c r="E26" s="37">
        <f t="shared" si="3"/>
        <v>100.8107389686337</v>
      </c>
      <c r="F26" s="19">
        <v>100</v>
      </c>
      <c r="H26" s="35">
        <f t="shared" si="2"/>
        <v>100.8107389686337</v>
      </c>
    </row>
    <row r="27" spans="1:8" ht="24.75" customHeight="1" x14ac:dyDescent="0.25">
      <c r="A27" s="11" t="s">
        <v>7</v>
      </c>
      <c r="B27" s="73">
        <v>4</v>
      </c>
      <c r="C27" s="8"/>
      <c r="D27" s="8"/>
      <c r="E27" s="34">
        <f>SUM(E23:E26)</f>
        <v>467.47740563530039</v>
      </c>
      <c r="F27" s="74">
        <f>SUM(F23:F26)</f>
        <v>400</v>
      </c>
    </row>
    <row r="28" spans="1:8" ht="30" customHeight="1" x14ac:dyDescent="0.25">
      <c r="A28" s="75" t="s">
        <v>144</v>
      </c>
      <c r="B28" s="76"/>
      <c r="C28" s="76"/>
      <c r="D28" s="76"/>
      <c r="E28" s="76"/>
      <c r="F28" s="77"/>
    </row>
    <row r="29" spans="1:8" ht="46.5" customHeight="1" x14ac:dyDescent="0.25">
      <c r="A29" s="78" t="s">
        <v>29</v>
      </c>
      <c r="B29" s="7" t="s">
        <v>145</v>
      </c>
      <c r="C29" s="8">
        <v>202</v>
      </c>
      <c r="D29" s="8">
        <v>202</v>
      </c>
      <c r="E29" s="37">
        <f>D29/C29*100</f>
        <v>100</v>
      </c>
      <c r="F29" s="19">
        <v>100</v>
      </c>
      <c r="H29" s="35">
        <f t="shared" si="2"/>
        <v>100</v>
      </c>
    </row>
    <row r="30" spans="1:8" ht="65.25" customHeight="1" x14ac:dyDescent="0.25">
      <c r="A30" s="11" t="s">
        <v>30</v>
      </c>
      <c r="B30" s="7" t="s">
        <v>146</v>
      </c>
      <c r="C30" s="8">
        <v>186</v>
      </c>
      <c r="D30" s="8">
        <v>186</v>
      </c>
      <c r="E30" s="37">
        <f t="shared" ref="E30:E33" si="4">D30/C30*100</f>
        <v>100</v>
      </c>
      <c r="F30" s="19">
        <v>100</v>
      </c>
      <c r="H30" s="35">
        <f t="shared" si="2"/>
        <v>100</v>
      </c>
    </row>
    <row r="31" spans="1:8" ht="43.5" customHeight="1" x14ac:dyDescent="0.25">
      <c r="A31" s="11" t="s">
        <v>147</v>
      </c>
      <c r="B31" s="7" t="s">
        <v>150</v>
      </c>
      <c r="C31" s="8">
        <v>9</v>
      </c>
      <c r="D31" s="8">
        <v>9</v>
      </c>
      <c r="E31" s="37"/>
      <c r="F31" s="19">
        <v>100</v>
      </c>
      <c r="H31" s="35">
        <f t="shared" si="2"/>
        <v>100</v>
      </c>
    </row>
    <row r="32" spans="1:8" ht="53.25" customHeight="1" x14ac:dyDescent="0.25">
      <c r="A32" s="11" t="s">
        <v>148</v>
      </c>
      <c r="B32" s="7" t="s">
        <v>151</v>
      </c>
      <c r="C32" s="8">
        <v>5476</v>
      </c>
      <c r="D32" s="8">
        <v>5476</v>
      </c>
      <c r="E32" s="37"/>
      <c r="F32" s="19">
        <v>100</v>
      </c>
      <c r="H32" s="35">
        <f t="shared" si="2"/>
        <v>100</v>
      </c>
    </row>
    <row r="33" spans="1:15" ht="42.75" customHeight="1" x14ac:dyDescent="0.25">
      <c r="A33" s="11" t="s">
        <v>149</v>
      </c>
      <c r="B33" s="7" t="s">
        <v>152</v>
      </c>
      <c r="C33" s="8">
        <v>350</v>
      </c>
      <c r="D33" s="8">
        <v>350</v>
      </c>
      <c r="E33" s="37">
        <f t="shared" si="4"/>
        <v>100</v>
      </c>
      <c r="F33" s="19">
        <v>100</v>
      </c>
      <c r="H33" s="35">
        <f t="shared" si="2"/>
        <v>100</v>
      </c>
    </row>
    <row r="34" spans="1:15" ht="26.25" customHeight="1" x14ac:dyDescent="0.25">
      <c r="A34" s="11" t="s">
        <v>7</v>
      </c>
      <c r="B34" s="73">
        <v>5</v>
      </c>
      <c r="C34" s="8"/>
      <c r="D34" s="8"/>
      <c r="E34" s="37">
        <f>SUM(E29:E33)</f>
        <v>300</v>
      </c>
      <c r="F34" s="79">
        <f>SUM(F29:F33)</f>
        <v>500</v>
      </c>
    </row>
    <row r="35" spans="1:15" ht="26.25" customHeight="1" x14ac:dyDescent="0.25">
      <c r="A35" s="75" t="s">
        <v>140</v>
      </c>
      <c r="B35" s="76"/>
      <c r="C35" s="76"/>
      <c r="D35" s="76"/>
      <c r="E35" s="76"/>
      <c r="F35" s="77"/>
    </row>
    <row r="36" spans="1:15" ht="41.25" customHeight="1" x14ac:dyDescent="0.25">
      <c r="A36" s="78" t="s">
        <v>137</v>
      </c>
      <c r="B36" s="7" t="s">
        <v>141</v>
      </c>
      <c r="C36" s="8">
        <v>2</v>
      </c>
      <c r="D36" s="8">
        <v>2</v>
      </c>
      <c r="E36" s="37">
        <f>D36/C36*100</f>
        <v>100</v>
      </c>
      <c r="F36" s="19">
        <v>100</v>
      </c>
      <c r="H36" s="35">
        <f t="shared" si="2"/>
        <v>100</v>
      </c>
    </row>
    <row r="37" spans="1:15" ht="57" customHeight="1" x14ac:dyDescent="0.25">
      <c r="A37" s="11" t="s">
        <v>138</v>
      </c>
      <c r="B37" s="7" t="s">
        <v>142</v>
      </c>
      <c r="C37" s="8">
        <v>43</v>
      </c>
      <c r="D37" s="8">
        <v>52.46</v>
      </c>
      <c r="E37" s="37">
        <f t="shared" ref="E37:E38" si="5">D37/C37*100</f>
        <v>122</v>
      </c>
      <c r="F37" s="19">
        <v>100</v>
      </c>
      <c r="H37" s="35">
        <f t="shared" si="2"/>
        <v>122</v>
      </c>
    </row>
    <row r="38" spans="1:15" ht="41.25" customHeight="1" x14ac:dyDescent="0.25">
      <c r="A38" s="11" t="s">
        <v>139</v>
      </c>
      <c r="B38" s="7" t="s">
        <v>143</v>
      </c>
      <c r="C38" s="8">
        <v>30</v>
      </c>
      <c r="D38" s="8">
        <v>51.4</v>
      </c>
      <c r="E38" s="37">
        <f t="shared" si="5"/>
        <v>171.33333333333334</v>
      </c>
      <c r="F38" s="19">
        <v>100</v>
      </c>
      <c r="H38" s="35">
        <f t="shared" si="2"/>
        <v>171.33333333333334</v>
      </c>
    </row>
    <row r="39" spans="1:15" ht="26.25" customHeight="1" x14ac:dyDescent="0.25">
      <c r="A39" s="11" t="s">
        <v>7</v>
      </c>
      <c r="B39" s="73">
        <v>3</v>
      </c>
      <c r="C39" s="8"/>
      <c r="D39" s="8"/>
      <c r="E39" s="37">
        <f>SUM(E36:E38)</f>
        <v>393.33333333333337</v>
      </c>
      <c r="F39" s="80">
        <f>SUM(F36:F38)</f>
        <v>300</v>
      </c>
      <c r="G39" s="81"/>
    </row>
    <row r="40" spans="1:15" ht="26.25" customHeight="1" x14ac:dyDescent="0.25">
      <c r="A40" s="75" t="s">
        <v>157</v>
      </c>
      <c r="B40" s="76"/>
      <c r="C40" s="76"/>
      <c r="D40" s="76"/>
      <c r="E40" s="76"/>
      <c r="F40" s="82"/>
      <c r="G40" s="83"/>
      <c r="O40" s="1" t="s">
        <v>133</v>
      </c>
    </row>
    <row r="41" spans="1:15" ht="47.25" customHeight="1" x14ac:dyDescent="0.25">
      <c r="A41" s="78" t="s">
        <v>159</v>
      </c>
      <c r="B41" s="7" t="s">
        <v>158</v>
      </c>
      <c r="C41" s="8" t="s">
        <v>161</v>
      </c>
      <c r="D41" s="8" t="s">
        <v>161</v>
      </c>
      <c r="E41" s="37" t="e">
        <f>D41/C41*100</f>
        <v>#VALUE!</v>
      </c>
      <c r="F41" s="84">
        <v>100</v>
      </c>
      <c r="G41" s="83"/>
    </row>
    <row r="42" spans="1:15" ht="45.75" customHeight="1" x14ac:dyDescent="0.25">
      <c r="A42" s="11" t="s">
        <v>160</v>
      </c>
      <c r="B42" s="7" t="s">
        <v>162</v>
      </c>
      <c r="C42" s="8">
        <v>2</v>
      </c>
      <c r="D42" s="8">
        <v>2</v>
      </c>
      <c r="E42" s="37">
        <f t="shared" ref="E42" si="6">D42/C42*100</f>
        <v>100</v>
      </c>
      <c r="F42" s="84">
        <f>D42/C42*100</f>
        <v>100</v>
      </c>
      <c r="G42" s="83"/>
      <c r="H42" s="35">
        <f t="shared" si="2"/>
        <v>100</v>
      </c>
    </row>
    <row r="43" spans="1:15" ht="26.25" customHeight="1" x14ac:dyDescent="0.25">
      <c r="A43" s="11" t="s">
        <v>7</v>
      </c>
      <c r="B43" s="73">
        <v>2</v>
      </c>
      <c r="C43" s="8"/>
      <c r="D43" s="8"/>
      <c r="E43" s="37">
        <v>393.33333333333337</v>
      </c>
      <c r="F43" s="85">
        <f>SUM(F41:F42)</f>
        <v>200</v>
      </c>
      <c r="G43" s="86"/>
    </row>
    <row r="44" spans="1:15" ht="52.5" customHeight="1" x14ac:dyDescent="0.25">
      <c r="A44" s="12"/>
      <c r="B44" s="46" t="s">
        <v>8</v>
      </c>
      <c r="C44" s="46"/>
      <c r="D44" s="46"/>
      <c r="E44" s="46"/>
      <c r="F44" s="26">
        <f>(F27+F34+F39+F43)/14</f>
        <v>100</v>
      </c>
    </row>
    <row r="45" spans="1:15" ht="30" customHeight="1" x14ac:dyDescent="0.25">
      <c r="A45" s="87" t="s">
        <v>105</v>
      </c>
      <c r="B45" s="88"/>
      <c r="C45" s="88"/>
      <c r="D45" s="88"/>
      <c r="E45" s="88"/>
      <c r="F45" s="89"/>
    </row>
    <row r="46" spans="1:15" ht="30" customHeight="1" x14ac:dyDescent="0.25">
      <c r="A46" s="90" t="s">
        <v>104</v>
      </c>
      <c r="B46" s="91"/>
      <c r="C46" s="91"/>
      <c r="D46" s="91"/>
      <c r="E46" s="91"/>
      <c r="F46" s="92"/>
    </row>
    <row r="47" spans="1:15" ht="61.5" customHeight="1" x14ac:dyDescent="0.25">
      <c r="A47" s="11" t="s">
        <v>106</v>
      </c>
      <c r="B47" s="7" t="s">
        <v>168</v>
      </c>
      <c r="C47" s="8">
        <v>2</v>
      </c>
      <c r="D47" s="8">
        <v>2</v>
      </c>
      <c r="E47" s="34">
        <f t="shared" ref="E47" si="7">D47/C47*100</f>
        <v>100</v>
      </c>
      <c r="F47" s="19">
        <f>D47/C47*100</f>
        <v>100</v>
      </c>
      <c r="H47" s="35">
        <f t="shared" si="2"/>
        <v>100</v>
      </c>
    </row>
    <row r="48" spans="1:15" ht="61.5" customHeight="1" x14ac:dyDescent="0.25">
      <c r="A48" s="11" t="s">
        <v>170</v>
      </c>
      <c r="B48" s="7" t="s">
        <v>169</v>
      </c>
      <c r="C48" s="8">
        <v>2</v>
      </c>
      <c r="D48" s="8">
        <v>2</v>
      </c>
      <c r="E48" s="34"/>
      <c r="F48" s="19">
        <f>D48/C48*100</f>
        <v>100</v>
      </c>
      <c r="H48" s="35">
        <f t="shared" si="2"/>
        <v>100</v>
      </c>
    </row>
    <row r="49" spans="1:8" x14ac:dyDescent="0.25">
      <c r="A49" s="11" t="s">
        <v>7</v>
      </c>
      <c r="B49" s="73">
        <v>2</v>
      </c>
      <c r="C49" s="8"/>
      <c r="D49" s="8"/>
      <c r="E49" s="34">
        <f>E47</f>
        <v>100</v>
      </c>
      <c r="F49" s="74">
        <f>SUM(F47:F48)</f>
        <v>200</v>
      </c>
    </row>
    <row r="50" spans="1:8" ht="18.75" customHeight="1" x14ac:dyDescent="0.25">
      <c r="A50" s="47" t="s">
        <v>107</v>
      </c>
      <c r="B50" s="48"/>
      <c r="C50" s="48"/>
      <c r="D50" s="48"/>
      <c r="E50" s="48"/>
      <c r="F50" s="49"/>
    </row>
    <row r="51" spans="1:8" ht="29.25" customHeight="1" x14ac:dyDescent="0.25">
      <c r="A51" s="15" t="s">
        <v>108</v>
      </c>
      <c r="B51" s="16" t="s">
        <v>123</v>
      </c>
      <c r="C51" s="17">
        <v>71</v>
      </c>
      <c r="D51" s="17">
        <v>81</v>
      </c>
      <c r="E51" s="36">
        <f t="shared" ref="E51" si="8">D51/C51*100</f>
        <v>114.08450704225352</v>
      </c>
      <c r="F51" s="19">
        <v>100</v>
      </c>
      <c r="H51" s="35">
        <f t="shared" si="2"/>
        <v>114.08450704225352</v>
      </c>
    </row>
    <row r="52" spans="1:8" ht="18.75" x14ac:dyDescent="0.25">
      <c r="A52" s="15" t="s">
        <v>7</v>
      </c>
      <c r="B52" s="17">
        <v>1</v>
      </c>
      <c r="C52" s="17"/>
      <c r="D52" s="17"/>
      <c r="E52" s="36">
        <f>SUM(E51:E51)</f>
        <v>114.08450704225352</v>
      </c>
      <c r="F52" s="93">
        <v>100</v>
      </c>
    </row>
    <row r="53" spans="1:8" ht="40.5" customHeight="1" x14ac:dyDescent="0.25">
      <c r="A53" s="94" t="s">
        <v>171</v>
      </c>
      <c r="B53" s="95"/>
      <c r="C53" s="95"/>
      <c r="D53" s="95"/>
      <c r="E53" s="95"/>
      <c r="F53" s="96"/>
    </row>
    <row r="54" spans="1:8" ht="59.25" customHeight="1" x14ac:dyDescent="0.25">
      <c r="A54" s="11" t="s">
        <v>109</v>
      </c>
      <c r="B54" s="7" t="s">
        <v>122</v>
      </c>
      <c r="C54" s="8">
        <v>4.3</v>
      </c>
      <c r="D54" s="8">
        <v>4.3</v>
      </c>
      <c r="E54" s="34">
        <f t="shared" ref="E54" si="9">D54/C54*100</f>
        <v>100</v>
      </c>
      <c r="F54" s="19">
        <v>100</v>
      </c>
      <c r="H54" s="35">
        <f t="shared" si="2"/>
        <v>100</v>
      </c>
    </row>
    <row r="55" spans="1:8" ht="15.75" customHeight="1" thickBot="1" x14ac:dyDescent="0.3">
      <c r="A55" s="11" t="s">
        <v>7</v>
      </c>
      <c r="B55" s="73">
        <v>1</v>
      </c>
      <c r="C55" s="8"/>
      <c r="D55" s="8"/>
      <c r="E55" s="34">
        <f>E54</f>
        <v>100</v>
      </c>
      <c r="F55" s="93">
        <f t="shared" si="1"/>
        <v>100</v>
      </c>
    </row>
    <row r="56" spans="1:8" ht="28.5" customHeight="1" thickBot="1" x14ac:dyDescent="0.3">
      <c r="A56" s="97" t="s">
        <v>31</v>
      </c>
      <c r="B56" s="98"/>
      <c r="C56" s="98"/>
      <c r="D56" s="98"/>
      <c r="E56" s="98"/>
      <c r="F56" s="99"/>
    </row>
    <row r="57" spans="1:8" ht="25.5" customHeight="1" x14ac:dyDescent="0.25">
      <c r="A57" s="100" t="s">
        <v>32</v>
      </c>
      <c r="B57" s="101"/>
      <c r="C57" s="101"/>
      <c r="D57" s="101"/>
      <c r="E57" s="101"/>
      <c r="F57" s="102"/>
    </row>
    <row r="58" spans="1:8" ht="25.5" x14ac:dyDescent="0.25">
      <c r="A58" s="11" t="s">
        <v>110</v>
      </c>
      <c r="B58" s="7" t="s">
        <v>118</v>
      </c>
      <c r="C58" s="8">
        <v>10.5</v>
      </c>
      <c r="D58" s="8">
        <v>10.5</v>
      </c>
      <c r="E58" s="34">
        <f t="shared" ref="E58:E60" si="10">D58/C58*100</f>
        <v>100</v>
      </c>
      <c r="F58" s="19">
        <f t="shared" si="1"/>
        <v>100</v>
      </c>
      <c r="H58" s="35">
        <f t="shared" si="2"/>
        <v>100</v>
      </c>
    </row>
    <row r="59" spans="1:8" ht="30" customHeight="1" x14ac:dyDescent="0.25">
      <c r="A59" s="11" t="s">
        <v>111</v>
      </c>
      <c r="B59" s="7" t="s">
        <v>119</v>
      </c>
      <c r="C59" s="8">
        <v>20</v>
      </c>
      <c r="D59" s="8">
        <v>20</v>
      </c>
      <c r="E59" s="34">
        <f t="shared" si="10"/>
        <v>100</v>
      </c>
      <c r="F59" s="19">
        <f t="shared" si="1"/>
        <v>100</v>
      </c>
      <c r="H59" s="35">
        <f t="shared" si="2"/>
        <v>100</v>
      </c>
    </row>
    <row r="60" spans="1:8" ht="26.25" customHeight="1" x14ac:dyDescent="0.25">
      <c r="A60" s="11" t="s">
        <v>112</v>
      </c>
      <c r="B60" s="7" t="s">
        <v>120</v>
      </c>
      <c r="C60" s="8">
        <v>600</v>
      </c>
      <c r="D60" s="8">
        <v>600</v>
      </c>
      <c r="E60" s="34">
        <f t="shared" si="10"/>
        <v>100</v>
      </c>
      <c r="F60" s="19">
        <f t="shared" si="1"/>
        <v>100</v>
      </c>
      <c r="H60" s="35">
        <f t="shared" si="2"/>
        <v>100</v>
      </c>
    </row>
    <row r="61" spans="1:8" x14ac:dyDescent="0.25">
      <c r="A61" s="11" t="s">
        <v>7</v>
      </c>
      <c r="B61" s="73">
        <v>3</v>
      </c>
      <c r="C61" s="8"/>
      <c r="D61" s="8"/>
      <c r="E61" s="34">
        <f>SUM(E58:E60)</f>
        <v>300</v>
      </c>
      <c r="F61" s="74">
        <f>SUM(F58:F60)</f>
        <v>300</v>
      </c>
    </row>
    <row r="62" spans="1:8" ht="35.25" customHeight="1" x14ac:dyDescent="0.25">
      <c r="A62" s="90" t="s">
        <v>128</v>
      </c>
      <c r="B62" s="91"/>
      <c r="C62" s="91"/>
      <c r="D62" s="91"/>
      <c r="E62" s="91"/>
      <c r="F62" s="92"/>
    </row>
    <row r="63" spans="1:8" ht="33" customHeight="1" x14ac:dyDescent="0.25">
      <c r="A63" s="11" t="s">
        <v>116</v>
      </c>
      <c r="B63" s="7" t="s">
        <v>121</v>
      </c>
      <c r="C63" s="8">
        <v>1</v>
      </c>
      <c r="D63" s="8">
        <v>1</v>
      </c>
      <c r="E63" s="103">
        <f>D63/C63*100</f>
        <v>100</v>
      </c>
      <c r="F63" s="24">
        <f t="shared" si="1"/>
        <v>100</v>
      </c>
      <c r="H63" s="35">
        <f t="shared" si="2"/>
        <v>100</v>
      </c>
    </row>
    <row r="64" spans="1:8" x14ac:dyDescent="0.25">
      <c r="A64" s="11" t="s">
        <v>7</v>
      </c>
      <c r="B64" s="73">
        <v>1</v>
      </c>
      <c r="C64" s="8"/>
      <c r="D64" s="8"/>
      <c r="E64" s="34">
        <f>SUM(E63:E63)</f>
        <v>100</v>
      </c>
      <c r="F64" s="74">
        <f>SUM(F63:F63)</f>
        <v>100</v>
      </c>
    </row>
    <row r="65" spans="1:13" ht="42" customHeight="1" x14ac:dyDescent="0.25">
      <c r="A65" s="90" t="s">
        <v>33</v>
      </c>
      <c r="B65" s="91"/>
      <c r="C65" s="91"/>
      <c r="D65" s="91"/>
      <c r="E65" s="91"/>
      <c r="F65" s="92"/>
    </row>
    <row r="66" spans="1:13" ht="71.25" customHeight="1" x14ac:dyDescent="0.25">
      <c r="A66" s="11" t="s">
        <v>113</v>
      </c>
      <c r="B66" s="7" t="s">
        <v>114</v>
      </c>
      <c r="C66" s="8">
        <v>5500</v>
      </c>
      <c r="D66" s="8">
        <v>6667</v>
      </c>
      <c r="E66" s="103">
        <f>D66/C66*100</f>
        <v>121.21818181818182</v>
      </c>
      <c r="F66" s="19">
        <v>100</v>
      </c>
      <c r="H66" s="35">
        <f t="shared" si="2"/>
        <v>121.21818181818182</v>
      </c>
    </row>
    <row r="67" spans="1:13" ht="76.5" x14ac:dyDescent="0.25">
      <c r="A67" s="11" t="s">
        <v>117</v>
      </c>
      <c r="B67" s="7" t="s">
        <v>115</v>
      </c>
      <c r="C67" s="8">
        <v>11</v>
      </c>
      <c r="D67" s="8">
        <v>11</v>
      </c>
      <c r="E67" s="103">
        <f>D67/C67*100</f>
        <v>100</v>
      </c>
      <c r="F67" s="19">
        <f t="shared" si="1"/>
        <v>100</v>
      </c>
      <c r="H67" s="35">
        <f t="shared" si="2"/>
        <v>100</v>
      </c>
    </row>
    <row r="68" spans="1:13" ht="15.75" thickBot="1" x14ac:dyDescent="0.3">
      <c r="A68" s="13" t="s">
        <v>7</v>
      </c>
      <c r="B68" s="18">
        <v>2</v>
      </c>
      <c r="C68" s="14"/>
      <c r="D68" s="14"/>
      <c r="E68" s="104">
        <f>SUM(E66:E67)</f>
        <v>221.21818181818182</v>
      </c>
      <c r="F68" s="20">
        <f>SUM(F66:F67)</f>
        <v>200</v>
      </c>
    </row>
    <row r="69" spans="1:13" ht="21.75" customHeight="1" thickBot="1" x14ac:dyDescent="0.3">
      <c r="A69" s="97" t="s">
        <v>129</v>
      </c>
      <c r="B69" s="98"/>
      <c r="C69" s="98"/>
      <c r="D69" s="98"/>
      <c r="E69" s="98"/>
      <c r="F69" s="99"/>
    </row>
    <row r="70" spans="1:13" ht="30" customHeight="1" x14ac:dyDescent="0.25">
      <c r="A70" s="105" t="s">
        <v>34</v>
      </c>
      <c r="B70" s="106"/>
      <c r="C70" s="106"/>
      <c r="D70" s="106"/>
      <c r="E70" s="106"/>
      <c r="F70" s="107"/>
    </row>
    <row r="71" spans="1:13" ht="42" customHeight="1" x14ac:dyDescent="0.25">
      <c r="A71" s="11" t="s">
        <v>35</v>
      </c>
      <c r="B71" s="7" t="s">
        <v>18</v>
      </c>
      <c r="C71" s="8">
        <v>100</v>
      </c>
      <c r="D71" s="8">
        <v>100</v>
      </c>
      <c r="E71" s="103">
        <f>D71/C71*100</f>
        <v>100</v>
      </c>
      <c r="F71" s="19">
        <v>100</v>
      </c>
      <c r="H71" s="35">
        <f t="shared" ref="H71:H116" si="11">D71/C71*100</f>
        <v>100</v>
      </c>
    </row>
    <row r="72" spans="1:13" ht="33" customHeight="1" x14ac:dyDescent="0.25">
      <c r="A72" s="11" t="s">
        <v>90</v>
      </c>
      <c r="B72" s="7" t="s">
        <v>83</v>
      </c>
      <c r="C72" s="8">
        <v>100</v>
      </c>
      <c r="D72" s="8">
        <v>100</v>
      </c>
      <c r="E72" s="103">
        <f t="shared" ref="E72:E80" si="12">D72/C72*100</f>
        <v>100</v>
      </c>
      <c r="F72" s="19">
        <v>100</v>
      </c>
      <c r="H72" s="35">
        <f t="shared" si="11"/>
        <v>100</v>
      </c>
    </row>
    <row r="73" spans="1:13" ht="96.75" customHeight="1" x14ac:dyDescent="0.25">
      <c r="A73" s="11" t="s">
        <v>91</v>
      </c>
      <c r="B73" s="7" t="s">
        <v>84</v>
      </c>
      <c r="C73" s="8">
        <v>90</v>
      </c>
      <c r="D73" s="8">
        <v>90</v>
      </c>
      <c r="E73" s="103">
        <f t="shared" si="12"/>
        <v>100</v>
      </c>
      <c r="F73" s="19">
        <v>100</v>
      </c>
      <c r="H73" s="35">
        <f t="shared" si="11"/>
        <v>100</v>
      </c>
    </row>
    <row r="74" spans="1:13" ht="30" customHeight="1" x14ac:dyDescent="0.25">
      <c r="A74" s="11" t="s">
        <v>92</v>
      </c>
      <c r="B74" s="7" t="s">
        <v>85</v>
      </c>
      <c r="C74" s="8">
        <v>100</v>
      </c>
      <c r="D74" s="8">
        <v>100</v>
      </c>
      <c r="E74" s="103">
        <f t="shared" si="12"/>
        <v>100</v>
      </c>
      <c r="F74" s="19">
        <v>100</v>
      </c>
      <c r="H74" s="35">
        <f t="shared" si="11"/>
        <v>100</v>
      </c>
    </row>
    <row r="75" spans="1:13" ht="51" x14ac:dyDescent="0.25">
      <c r="A75" s="11" t="s">
        <v>93</v>
      </c>
      <c r="B75" s="7" t="s">
        <v>86</v>
      </c>
      <c r="C75" s="8">
        <v>96</v>
      </c>
      <c r="D75" s="8">
        <v>91.3</v>
      </c>
      <c r="E75" s="103">
        <f t="shared" si="12"/>
        <v>95.104166666666671</v>
      </c>
      <c r="F75" s="19">
        <f t="shared" si="1"/>
        <v>95.104166666666671</v>
      </c>
      <c r="H75" s="35">
        <f t="shared" si="11"/>
        <v>95.104166666666671</v>
      </c>
      <c r="M75" s="1">
        <v>95.104166666666671</v>
      </c>
    </row>
    <row r="76" spans="1:13" ht="62.25" customHeight="1" x14ac:dyDescent="0.25">
      <c r="A76" s="11" t="s">
        <v>94</v>
      </c>
      <c r="B76" s="7" t="s">
        <v>87</v>
      </c>
      <c r="C76" s="8">
        <v>100</v>
      </c>
      <c r="D76" s="8">
        <v>91.95</v>
      </c>
      <c r="E76" s="103">
        <f t="shared" si="12"/>
        <v>91.95</v>
      </c>
      <c r="F76" s="19">
        <f>E76</f>
        <v>91.95</v>
      </c>
      <c r="H76" s="35">
        <f t="shared" si="11"/>
        <v>91.95</v>
      </c>
    </row>
    <row r="77" spans="1:13" ht="38.25" x14ac:dyDescent="0.25">
      <c r="A77" s="11" t="s">
        <v>95</v>
      </c>
      <c r="B77" s="7" t="s">
        <v>88</v>
      </c>
      <c r="C77" s="8">
        <v>100</v>
      </c>
      <c r="D77" s="8">
        <v>119</v>
      </c>
      <c r="E77" s="103">
        <f t="shared" si="12"/>
        <v>119</v>
      </c>
      <c r="F77" s="19">
        <v>100</v>
      </c>
      <c r="H77" s="35">
        <f t="shared" si="11"/>
        <v>119</v>
      </c>
    </row>
    <row r="78" spans="1:13" ht="42" customHeight="1" x14ac:dyDescent="0.25">
      <c r="A78" s="11" t="s">
        <v>96</v>
      </c>
      <c r="B78" s="7" t="s">
        <v>24</v>
      </c>
      <c r="C78" s="8">
        <v>71.599999999999994</v>
      </c>
      <c r="D78" s="8">
        <v>95.6</v>
      </c>
      <c r="E78" s="103">
        <f t="shared" si="12"/>
        <v>133.51955307262571</v>
      </c>
      <c r="F78" s="19">
        <v>100</v>
      </c>
      <c r="H78" s="35">
        <f t="shared" si="11"/>
        <v>133.51955307262571</v>
      </c>
      <c r="L78" s="1">
        <v>71.599999999999994</v>
      </c>
      <c r="M78" s="1">
        <v>87.7</v>
      </c>
    </row>
    <row r="79" spans="1:13" ht="51" x14ac:dyDescent="0.25">
      <c r="A79" s="11" t="s">
        <v>97</v>
      </c>
      <c r="B79" s="7" t="s">
        <v>89</v>
      </c>
      <c r="C79" s="8">
        <v>100</v>
      </c>
      <c r="D79" s="8">
        <v>100</v>
      </c>
      <c r="E79" s="103">
        <f t="shared" si="12"/>
        <v>100</v>
      </c>
      <c r="F79" s="19">
        <v>100</v>
      </c>
      <c r="H79" s="35">
        <f t="shared" si="11"/>
        <v>100</v>
      </c>
    </row>
    <row r="80" spans="1:13" ht="88.5" customHeight="1" x14ac:dyDescent="0.25">
      <c r="A80" s="11" t="s">
        <v>98</v>
      </c>
      <c r="B80" s="7" t="s">
        <v>164</v>
      </c>
      <c r="C80" s="8">
        <v>100</v>
      </c>
      <c r="D80" s="8">
        <v>100</v>
      </c>
      <c r="E80" s="103">
        <f t="shared" si="12"/>
        <v>100</v>
      </c>
      <c r="F80" s="19">
        <v>100</v>
      </c>
      <c r="H80" s="35">
        <f t="shared" si="11"/>
        <v>100</v>
      </c>
    </row>
    <row r="81" spans="1:12" ht="18.75" customHeight="1" x14ac:dyDescent="0.25">
      <c r="A81" s="11" t="s">
        <v>7</v>
      </c>
      <c r="B81" s="73">
        <v>10</v>
      </c>
      <c r="C81" s="8"/>
      <c r="D81" s="8"/>
      <c r="E81" s="34">
        <f>SUM(E71:E80)</f>
        <v>1039.5737197392923</v>
      </c>
      <c r="F81" s="74">
        <f>SUM(F71:F80)</f>
        <v>987.05416666666667</v>
      </c>
    </row>
    <row r="82" spans="1:12" ht="34.5" customHeight="1" x14ac:dyDescent="0.25">
      <c r="A82" s="108" t="s">
        <v>36</v>
      </c>
      <c r="B82" s="109"/>
      <c r="C82" s="109"/>
      <c r="D82" s="109"/>
      <c r="E82" s="109"/>
      <c r="F82" s="110"/>
    </row>
    <row r="83" spans="1:12" ht="51" x14ac:dyDescent="0.25">
      <c r="A83" s="11" t="s">
        <v>69</v>
      </c>
      <c r="B83" s="7" t="s">
        <v>17</v>
      </c>
      <c r="C83" s="8">
        <v>62.8</v>
      </c>
      <c r="D83" s="8">
        <v>82.6</v>
      </c>
      <c r="E83" s="103">
        <f>D83/C83*100</f>
        <v>131.52866242038218</v>
      </c>
      <c r="F83" s="19">
        <v>100</v>
      </c>
      <c r="H83" s="35">
        <f t="shared" si="11"/>
        <v>131.52866242038218</v>
      </c>
    </row>
    <row r="84" spans="1:12" ht="63.75" x14ac:dyDescent="0.25">
      <c r="A84" s="11" t="s">
        <v>70</v>
      </c>
      <c r="B84" s="7" t="s">
        <v>58</v>
      </c>
      <c r="C84" s="8">
        <v>55</v>
      </c>
      <c r="D84" s="8">
        <v>60</v>
      </c>
      <c r="E84" s="103">
        <f t="shared" ref="E84:E95" si="13">D84/C84*100</f>
        <v>109.09090909090908</v>
      </c>
      <c r="F84" s="19">
        <v>100</v>
      </c>
      <c r="H84" s="35">
        <f t="shared" si="11"/>
        <v>109.09090909090908</v>
      </c>
    </row>
    <row r="85" spans="1:12" ht="63.75" x14ac:dyDescent="0.25">
      <c r="A85" s="11" t="s">
        <v>71</v>
      </c>
      <c r="B85" s="7" t="s">
        <v>59</v>
      </c>
      <c r="C85" s="8">
        <v>100</v>
      </c>
      <c r="D85" s="8">
        <v>122.96</v>
      </c>
      <c r="E85" s="103">
        <f>D85/C85*100</f>
        <v>122.96000000000001</v>
      </c>
      <c r="F85" s="19">
        <v>100</v>
      </c>
      <c r="H85" s="35">
        <f t="shared" si="11"/>
        <v>122.96000000000001</v>
      </c>
    </row>
    <row r="86" spans="1:12" ht="84.75" customHeight="1" x14ac:dyDescent="0.25">
      <c r="A86" s="11" t="s">
        <v>72</v>
      </c>
      <c r="B86" s="7" t="s">
        <v>60</v>
      </c>
      <c r="C86" s="8">
        <v>9</v>
      </c>
      <c r="D86" s="8">
        <v>10</v>
      </c>
      <c r="E86" s="103">
        <f t="shared" si="13"/>
        <v>111.11111111111111</v>
      </c>
      <c r="F86" s="19">
        <v>100</v>
      </c>
      <c r="H86" s="35">
        <f t="shared" si="11"/>
        <v>111.11111111111111</v>
      </c>
    </row>
    <row r="87" spans="1:12" ht="38.25" x14ac:dyDescent="0.25">
      <c r="A87" s="11" t="s">
        <v>73</v>
      </c>
      <c r="B87" s="7" t="s">
        <v>61</v>
      </c>
      <c r="C87" s="8">
        <v>100</v>
      </c>
      <c r="D87" s="8">
        <v>100</v>
      </c>
      <c r="E87" s="103">
        <f t="shared" si="13"/>
        <v>100</v>
      </c>
      <c r="F87" s="19">
        <f t="shared" ref="F87:F116" si="14">E87</f>
        <v>100</v>
      </c>
      <c r="H87" s="35">
        <f t="shared" si="11"/>
        <v>100</v>
      </c>
    </row>
    <row r="88" spans="1:12" ht="63.75" x14ac:dyDescent="0.25">
      <c r="A88" s="11" t="s">
        <v>74</v>
      </c>
      <c r="B88" s="7" t="s">
        <v>62</v>
      </c>
      <c r="C88" s="8">
        <v>68</v>
      </c>
      <c r="D88" s="8">
        <v>68</v>
      </c>
      <c r="E88" s="103">
        <f t="shared" si="13"/>
        <v>100</v>
      </c>
      <c r="F88" s="19">
        <f t="shared" si="14"/>
        <v>100</v>
      </c>
      <c r="H88" s="35">
        <f t="shared" si="11"/>
        <v>100</v>
      </c>
    </row>
    <row r="89" spans="1:12" ht="51" x14ac:dyDescent="0.25">
      <c r="A89" s="11" t="s">
        <v>75</v>
      </c>
      <c r="B89" s="7" t="s">
        <v>63</v>
      </c>
      <c r="C89" s="8">
        <v>65</v>
      </c>
      <c r="D89" s="8">
        <v>70</v>
      </c>
      <c r="E89" s="103">
        <f t="shared" si="13"/>
        <v>107.69230769230769</v>
      </c>
      <c r="F89" s="19">
        <v>100</v>
      </c>
      <c r="H89" s="35">
        <f t="shared" si="11"/>
        <v>107.69230769230769</v>
      </c>
    </row>
    <row r="90" spans="1:12" ht="51" x14ac:dyDescent="0.25">
      <c r="A90" s="11" t="s">
        <v>76</v>
      </c>
      <c r="B90" s="7" t="s">
        <v>64</v>
      </c>
      <c r="C90" s="8">
        <v>12.2</v>
      </c>
      <c r="D90" s="8">
        <v>16.75</v>
      </c>
      <c r="E90" s="103">
        <f t="shared" si="13"/>
        <v>137.29508196721312</v>
      </c>
      <c r="F90" s="19">
        <v>100</v>
      </c>
      <c r="H90" s="35">
        <f t="shared" si="11"/>
        <v>137.29508196721312</v>
      </c>
      <c r="J90" s="1">
        <v>7960</v>
      </c>
      <c r="L90" s="1" t="s">
        <v>167</v>
      </c>
    </row>
    <row r="91" spans="1:12" ht="51" x14ac:dyDescent="0.25">
      <c r="A91" s="11" t="s">
        <v>77</v>
      </c>
      <c r="B91" s="7" t="s">
        <v>65</v>
      </c>
      <c r="C91" s="8">
        <v>50</v>
      </c>
      <c r="D91" s="8">
        <v>90</v>
      </c>
      <c r="E91" s="103">
        <f t="shared" si="13"/>
        <v>180</v>
      </c>
      <c r="F91" s="19">
        <v>100</v>
      </c>
      <c r="H91" s="35">
        <f t="shared" si="11"/>
        <v>180</v>
      </c>
      <c r="J91" s="1">
        <v>475</v>
      </c>
    </row>
    <row r="92" spans="1:12" ht="51" x14ac:dyDescent="0.25">
      <c r="A92" s="11" t="s">
        <v>78</v>
      </c>
      <c r="B92" s="7" t="s">
        <v>66</v>
      </c>
      <c r="C92" s="8">
        <v>25</v>
      </c>
      <c r="D92" s="8">
        <v>51.4</v>
      </c>
      <c r="E92" s="103">
        <f t="shared" si="13"/>
        <v>205.6</v>
      </c>
      <c r="F92" s="19">
        <v>100</v>
      </c>
      <c r="H92" s="35">
        <f t="shared" si="11"/>
        <v>205.6</v>
      </c>
      <c r="J92" s="1">
        <f>J90/J91</f>
        <v>16.757894736842104</v>
      </c>
    </row>
    <row r="93" spans="1:12" ht="38.25" x14ac:dyDescent="0.25">
      <c r="A93" s="11" t="s">
        <v>79</v>
      </c>
      <c r="B93" s="7" t="s">
        <v>67</v>
      </c>
      <c r="C93" s="8">
        <v>15</v>
      </c>
      <c r="D93" s="8">
        <v>15</v>
      </c>
      <c r="E93" s="103">
        <f t="shared" si="13"/>
        <v>100</v>
      </c>
      <c r="F93" s="19">
        <f t="shared" si="14"/>
        <v>100</v>
      </c>
      <c r="H93" s="35">
        <f t="shared" si="11"/>
        <v>100</v>
      </c>
    </row>
    <row r="94" spans="1:12" ht="34.5" customHeight="1" x14ac:dyDescent="0.25">
      <c r="A94" s="11" t="s">
        <v>80</v>
      </c>
      <c r="B94" s="7" t="s">
        <v>68</v>
      </c>
      <c r="C94" s="8">
        <v>2</v>
      </c>
      <c r="D94" s="8">
        <v>2</v>
      </c>
      <c r="E94" s="103">
        <f t="shared" si="13"/>
        <v>100</v>
      </c>
      <c r="F94" s="19">
        <f t="shared" si="14"/>
        <v>100</v>
      </c>
      <c r="H94" s="35">
        <f t="shared" si="11"/>
        <v>100</v>
      </c>
    </row>
    <row r="95" spans="1:12" ht="38.25" x14ac:dyDescent="0.25">
      <c r="A95" s="11" t="s">
        <v>81</v>
      </c>
      <c r="B95" s="7" t="s">
        <v>82</v>
      </c>
      <c r="C95" s="8">
        <v>100</v>
      </c>
      <c r="D95" s="8">
        <v>100</v>
      </c>
      <c r="E95" s="103">
        <f t="shared" si="13"/>
        <v>100</v>
      </c>
      <c r="F95" s="19">
        <f t="shared" si="14"/>
        <v>100</v>
      </c>
      <c r="H95" s="35">
        <f t="shared" si="11"/>
        <v>100</v>
      </c>
    </row>
    <row r="96" spans="1:12" x14ac:dyDescent="0.25">
      <c r="A96" s="11" t="s">
        <v>7</v>
      </c>
      <c r="B96" s="73">
        <v>13</v>
      </c>
      <c r="C96" s="8"/>
      <c r="D96" s="8"/>
      <c r="E96" s="103">
        <f>SUM(E83:E95)</f>
        <v>1605.2780722819232</v>
      </c>
      <c r="F96" s="74">
        <f>SUM(F83:F95)</f>
        <v>1300</v>
      </c>
    </row>
    <row r="97" spans="1:8" ht="36" customHeight="1" x14ac:dyDescent="0.25">
      <c r="A97" s="108" t="s">
        <v>130</v>
      </c>
      <c r="B97" s="109"/>
      <c r="C97" s="109"/>
      <c r="D97" s="109"/>
      <c r="E97" s="109"/>
      <c r="F97" s="110"/>
    </row>
    <row r="98" spans="1:8" ht="76.5" x14ac:dyDescent="0.25">
      <c r="A98" s="11" t="s">
        <v>54</v>
      </c>
      <c r="B98" s="7" t="s">
        <v>52</v>
      </c>
      <c r="C98" s="8">
        <v>55</v>
      </c>
      <c r="D98" s="8">
        <v>55</v>
      </c>
      <c r="E98" s="103">
        <f t="shared" ref="E98:E103" si="15">D98/C98*100</f>
        <v>100</v>
      </c>
      <c r="F98" s="19">
        <v>100</v>
      </c>
      <c r="H98" s="35">
        <f t="shared" si="11"/>
        <v>100</v>
      </c>
    </row>
    <row r="99" spans="1:8" ht="76.5" x14ac:dyDescent="0.25">
      <c r="A99" s="11" t="s">
        <v>99</v>
      </c>
      <c r="B99" s="7" t="s">
        <v>41</v>
      </c>
      <c r="C99" s="8">
        <v>0.55000000000000004</v>
      </c>
      <c r="D99" s="8">
        <v>0.55000000000000004</v>
      </c>
      <c r="E99" s="103">
        <f t="shared" si="15"/>
        <v>100</v>
      </c>
      <c r="F99" s="19">
        <f t="shared" si="14"/>
        <v>100</v>
      </c>
      <c r="H99" s="35">
        <f t="shared" si="11"/>
        <v>100</v>
      </c>
    </row>
    <row r="100" spans="1:8" ht="51" x14ac:dyDescent="0.25">
      <c r="A100" s="11" t="s">
        <v>100</v>
      </c>
      <c r="B100" s="7" t="s">
        <v>53</v>
      </c>
      <c r="C100" s="8">
        <v>100</v>
      </c>
      <c r="D100" s="8">
        <v>99.1</v>
      </c>
      <c r="E100" s="103">
        <f t="shared" si="15"/>
        <v>99.1</v>
      </c>
      <c r="F100" s="19">
        <f>D100/C100*100</f>
        <v>99.1</v>
      </c>
      <c r="H100" s="35">
        <f t="shared" si="11"/>
        <v>99.1</v>
      </c>
    </row>
    <row r="101" spans="1:8" ht="38.25" x14ac:dyDescent="0.25">
      <c r="A101" s="11" t="s">
        <v>101</v>
      </c>
      <c r="B101" s="7" t="s">
        <v>55</v>
      </c>
      <c r="C101" s="8">
        <v>545</v>
      </c>
      <c r="D101" s="8">
        <v>545</v>
      </c>
      <c r="E101" s="103">
        <f t="shared" si="15"/>
        <v>100</v>
      </c>
      <c r="F101" s="19">
        <v>100</v>
      </c>
      <c r="H101" s="35">
        <f t="shared" si="11"/>
        <v>100</v>
      </c>
    </row>
    <row r="102" spans="1:8" ht="21.75" customHeight="1" x14ac:dyDescent="0.25">
      <c r="A102" s="11" t="s">
        <v>102</v>
      </c>
      <c r="B102" s="7" t="s">
        <v>56</v>
      </c>
      <c r="C102" s="8">
        <v>17</v>
      </c>
      <c r="D102" s="8">
        <v>17</v>
      </c>
      <c r="E102" s="103">
        <f t="shared" si="15"/>
        <v>100</v>
      </c>
      <c r="F102" s="19">
        <v>100</v>
      </c>
      <c r="H102" s="35">
        <f t="shared" si="11"/>
        <v>100</v>
      </c>
    </row>
    <row r="103" spans="1:8" ht="25.5" x14ac:dyDescent="0.25">
      <c r="A103" s="11" t="s">
        <v>103</v>
      </c>
      <c r="B103" s="7" t="s">
        <v>57</v>
      </c>
      <c r="C103" s="8">
        <v>86</v>
      </c>
      <c r="D103" s="8">
        <v>86</v>
      </c>
      <c r="E103" s="103">
        <f t="shared" si="15"/>
        <v>100</v>
      </c>
      <c r="F103" s="19">
        <v>100</v>
      </c>
      <c r="H103" s="35">
        <f t="shared" si="11"/>
        <v>100</v>
      </c>
    </row>
    <row r="104" spans="1:8" x14ac:dyDescent="0.25">
      <c r="A104" s="11" t="s">
        <v>7</v>
      </c>
      <c r="B104" s="73">
        <v>6</v>
      </c>
      <c r="C104" s="8"/>
      <c r="D104" s="8"/>
      <c r="E104" s="103">
        <f>SUM(E98:E103)</f>
        <v>599.1</v>
      </c>
      <c r="F104" s="74">
        <f>SUM(F98:F103)</f>
        <v>599.1</v>
      </c>
    </row>
    <row r="105" spans="1:8" ht="21" customHeight="1" x14ac:dyDescent="0.25">
      <c r="A105" s="90" t="s">
        <v>37</v>
      </c>
      <c r="B105" s="91"/>
      <c r="C105" s="91"/>
      <c r="D105" s="91"/>
      <c r="E105" s="91"/>
      <c r="F105" s="92"/>
    </row>
    <row r="106" spans="1:8" ht="31.5" customHeight="1" x14ac:dyDescent="0.25">
      <c r="A106" s="11" t="s">
        <v>38</v>
      </c>
      <c r="B106" s="7" t="s">
        <v>45</v>
      </c>
      <c r="C106" s="8">
        <v>5</v>
      </c>
      <c r="D106" s="8">
        <v>5</v>
      </c>
      <c r="E106" s="103">
        <f>D106/C106*100</f>
        <v>100</v>
      </c>
      <c r="F106" s="19">
        <f t="shared" si="14"/>
        <v>100</v>
      </c>
      <c r="H106" s="35">
        <f t="shared" si="11"/>
        <v>100</v>
      </c>
    </row>
    <row r="107" spans="1:8" ht="25.5" x14ac:dyDescent="0.25">
      <c r="A107" s="11" t="s">
        <v>49</v>
      </c>
      <c r="B107" s="7" t="s">
        <v>46</v>
      </c>
      <c r="C107" s="8">
        <v>2</v>
      </c>
      <c r="D107" s="8">
        <v>2</v>
      </c>
      <c r="E107" s="103">
        <f t="shared" ref="E107:E113" si="16">D107/C107*100</f>
        <v>100</v>
      </c>
      <c r="F107" s="19">
        <f t="shared" si="14"/>
        <v>100</v>
      </c>
      <c r="H107" s="35">
        <f t="shared" si="11"/>
        <v>100</v>
      </c>
    </row>
    <row r="108" spans="1:8" ht="76.5" customHeight="1" x14ac:dyDescent="0.25">
      <c r="A108" s="11" t="s">
        <v>50</v>
      </c>
      <c r="B108" s="7" t="s">
        <v>47</v>
      </c>
      <c r="C108" s="8">
        <v>1237</v>
      </c>
      <c r="D108" s="8">
        <v>1237</v>
      </c>
      <c r="E108" s="103">
        <f t="shared" si="16"/>
        <v>100</v>
      </c>
      <c r="F108" s="19">
        <f t="shared" si="14"/>
        <v>100</v>
      </c>
      <c r="H108" s="35">
        <f t="shared" si="11"/>
        <v>100</v>
      </c>
    </row>
    <row r="109" spans="1:8" ht="32.25" customHeight="1" x14ac:dyDescent="0.25">
      <c r="A109" s="11" t="s">
        <v>51</v>
      </c>
      <c r="B109" s="7" t="s">
        <v>48</v>
      </c>
      <c r="C109" s="8">
        <v>100</v>
      </c>
      <c r="D109" s="8">
        <v>100</v>
      </c>
      <c r="E109" s="103">
        <f t="shared" si="16"/>
        <v>100</v>
      </c>
      <c r="F109" s="19">
        <f t="shared" si="14"/>
        <v>100</v>
      </c>
      <c r="H109" s="35">
        <f t="shared" si="11"/>
        <v>100</v>
      </c>
    </row>
    <row r="110" spans="1:8" x14ac:dyDescent="0.25">
      <c r="A110" s="11" t="s">
        <v>7</v>
      </c>
      <c r="B110" s="73">
        <v>4</v>
      </c>
      <c r="C110" s="8"/>
      <c r="D110" s="8"/>
      <c r="E110" s="103">
        <f>SUM(E106:E109)</f>
        <v>400</v>
      </c>
      <c r="F110" s="74">
        <f>SUM(F106:F109)</f>
        <v>400</v>
      </c>
    </row>
    <row r="111" spans="1:8" ht="35.25" customHeight="1" x14ac:dyDescent="0.25">
      <c r="A111" s="90" t="s">
        <v>165</v>
      </c>
      <c r="B111" s="91"/>
      <c r="C111" s="91"/>
      <c r="D111" s="91"/>
      <c r="E111" s="91"/>
      <c r="F111" s="92"/>
    </row>
    <row r="112" spans="1:8" ht="32.25" customHeight="1" x14ac:dyDescent="0.25">
      <c r="A112" s="11" t="s">
        <v>39</v>
      </c>
      <c r="B112" s="7" t="s">
        <v>42</v>
      </c>
      <c r="C112" s="8">
        <v>71</v>
      </c>
      <c r="D112" s="8">
        <v>70</v>
      </c>
      <c r="E112" s="103">
        <f t="shared" si="16"/>
        <v>98.591549295774655</v>
      </c>
      <c r="F112" s="19">
        <f t="shared" si="14"/>
        <v>98.591549295774655</v>
      </c>
      <c r="H112" s="35">
        <f t="shared" si="11"/>
        <v>98.591549295774655</v>
      </c>
    </row>
    <row r="113" spans="1:12" ht="30.75" customHeight="1" x14ac:dyDescent="0.25">
      <c r="A113" s="11" t="s">
        <v>40</v>
      </c>
      <c r="B113" s="7" t="s">
        <v>44</v>
      </c>
      <c r="C113" s="8">
        <v>100</v>
      </c>
      <c r="D113" s="8">
        <v>100</v>
      </c>
      <c r="E113" s="103">
        <f t="shared" si="16"/>
        <v>100</v>
      </c>
      <c r="F113" s="19">
        <f t="shared" si="14"/>
        <v>100</v>
      </c>
      <c r="H113" s="35">
        <f t="shared" si="11"/>
        <v>100</v>
      </c>
    </row>
    <row r="114" spans="1:12" ht="18.75" customHeight="1" x14ac:dyDescent="0.25">
      <c r="A114" s="11" t="s">
        <v>7</v>
      </c>
      <c r="B114" s="73">
        <v>2</v>
      </c>
      <c r="C114" s="8"/>
      <c r="D114" s="8"/>
      <c r="E114" s="103">
        <f>SUM(E112:E113)</f>
        <v>198.59154929577466</v>
      </c>
      <c r="F114" s="74">
        <f>SUM(F112:F113)</f>
        <v>198.59154929577466</v>
      </c>
    </row>
    <row r="115" spans="1:12" ht="34.5" customHeight="1" x14ac:dyDescent="0.25">
      <c r="A115" s="90" t="s">
        <v>166</v>
      </c>
      <c r="B115" s="91"/>
      <c r="C115" s="91"/>
      <c r="D115" s="91"/>
      <c r="E115" s="91"/>
      <c r="F115" s="92"/>
    </row>
    <row r="116" spans="1:12" ht="80.25" customHeight="1" x14ac:dyDescent="0.25">
      <c r="A116" s="11" t="s">
        <v>43</v>
      </c>
      <c r="B116" s="7" t="s">
        <v>41</v>
      </c>
      <c r="C116" s="8">
        <v>0.3</v>
      </c>
      <c r="D116" s="8">
        <v>0.3</v>
      </c>
      <c r="E116" s="103">
        <f t="shared" ref="E116" si="17">D116/C116*100</f>
        <v>100</v>
      </c>
      <c r="F116" s="19">
        <f t="shared" si="14"/>
        <v>100</v>
      </c>
      <c r="H116" s="35">
        <f t="shared" si="11"/>
        <v>100</v>
      </c>
    </row>
    <row r="117" spans="1:12" ht="15.75" thickBot="1" x14ac:dyDescent="0.3">
      <c r="A117" s="13" t="s">
        <v>7</v>
      </c>
      <c r="B117" s="18">
        <v>1</v>
      </c>
      <c r="C117" s="14"/>
      <c r="D117" s="14"/>
      <c r="E117" s="104">
        <f>E116</f>
        <v>100</v>
      </c>
      <c r="F117" s="20">
        <f>F116</f>
        <v>100</v>
      </c>
    </row>
    <row r="118" spans="1:12" ht="64.5" customHeight="1" thickBot="1" x14ac:dyDescent="0.3">
      <c r="A118" s="111" t="s">
        <v>9</v>
      </c>
      <c r="B118" s="112"/>
      <c r="C118" s="112"/>
      <c r="D118" s="112"/>
      <c r="E118" s="113"/>
      <c r="F118" s="27" t="s">
        <v>175</v>
      </c>
      <c r="H118" s="114">
        <f>4584.75/46</f>
        <v>99.668478260869563</v>
      </c>
      <c r="I118" s="115">
        <f>F52+F55+F61+F64+F68+F81+F96+F104+F110+F114+F117+F49</f>
        <v>4584.745715962441</v>
      </c>
      <c r="J118" s="1">
        <f>B117+B114+B110+B104+B96+B81+B68+B64+B55+B52+B49+B61</f>
        <v>46</v>
      </c>
      <c r="L118" s="1">
        <f>I118/J118</f>
        <v>99.668385129618287</v>
      </c>
    </row>
    <row r="119" spans="1:12" ht="57.75" customHeight="1" thickBot="1" x14ac:dyDescent="0.3">
      <c r="A119" s="111" t="s">
        <v>178</v>
      </c>
      <c r="B119" s="112"/>
      <c r="C119" s="112"/>
      <c r="D119" s="112"/>
      <c r="E119" s="112"/>
      <c r="F119" s="113"/>
      <c r="H119" s="114"/>
    </row>
    <row r="120" spans="1:12" ht="35.25" customHeight="1" thickBot="1" x14ac:dyDescent="0.3">
      <c r="A120" s="42" t="s">
        <v>176</v>
      </c>
      <c r="B120" s="43"/>
      <c r="C120" s="43"/>
      <c r="D120" s="43"/>
      <c r="E120" s="43"/>
      <c r="F120" s="44"/>
      <c r="H120" s="116">
        <f>0.6*100+0.4*99.67</f>
        <v>99.867999999999995</v>
      </c>
    </row>
    <row r="121" spans="1:12" x14ac:dyDescent="0.25">
      <c r="H121" s="114"/>
    </row>
    <row r="122" spans="1:12" ht="67.5" customHeight="1" x14ac:dyDescent="0.25">
      <c r="A122" s="45" t="s">
        <v>173</v>
      </c>
      <c r="B122" s="45"/>
      <c r="C122" s="45"/>
      <c r="D122" s="45"/>
      <c r="E122" s="45"/>
      <c r="F122" s="45"/>
      <c r="H122" s="114"/>
    </row>
    <row r="123" spans="1:12" ht="15.75" thickBot="1" x14ac:dyDescent="0.3">
      <c r="H123" s="114"/>
    </row>
    <row r="124" spans="1:12" ht="30.75" customHeight="1" thickBot="1" x14ac:dyDescent="0.3">
      <c r="B124" s="38" t="s">
        <v>172</v>
      </c>
      <c r="C124" s="39"/>
      <c r="D124" s="40"/>
      <c r="H124" s="114">
        <f>17459986.1/17622459.1*100</f>
        <v>99.078034461149628</v>
      </c>
    </row>
    <row r="125" spans="1:12" x14ac:dyDescent="0.25">
      <c r="H125" s="114"/>
    </row>
    <row r="126" spans="1:12" ht="64.5" customHeight="1" x14ac:dyDescent="0.25">
      <c r="A126" s="45" t="s">
        <v>174</v>
      </c>
      <c r="B126" s="45"/>
      <c r="C126" s="45"/>
      <c r="D126" s="45"/>
      <c r="E126" s="45"/>
      <c r="F126" s="45"/>
      <c r="H126" s="114"/>
    </row>
    <row r="127" spans="1:12" ht="15.75" thickBot="1" x14ac:dyDescent="0.3">
      <c r="H127" s="114"/>
    </row>
    <row r="128" spans="1:12" ht="29.25" customHeight="1" thickBot="1" x14ac:dyDescent="0.3">
      <c r="B128" s="117" t="s">
        <v>177</v>
      </c>
      <c r="C128" s="118"/>
      <c r="D128" s="118"/>
      <c r="E128" s="119"/>
      <c r="H128" s="114">
        <f>0.8*99.88+0.2*99.08</f>
        <v>99.72</v>
      </c>
    </row>
    <row r="131" spans="2:4" x14ac:dyDescent="0.25">
      <c r="B131" s="41"/>
      <c r="C131" s="41"/>
      <c r="D131" s="41"/>
    </row>
  </sheetData>
  <mergeCells count="40">
    <mergeCell ref="A40:F40"/>
    <mergeCell ref="A2:F2"/>
    <mergeCell ref="A3:F3"/>
    <mergeCell ref="A4:F4"/>
    <mergeCell ref="A5:F5"/>
    <mergeCell ref="B6:D6"/>
    <mergeCell ref="B7:B8"/>
    <mergeCell ref="C7:C8"/>
    <mergeCell ref="D7:D8"/>
    <mergeCell ref="E7:E8"/>
    <mergeCell ref="F7:F8"/>
    <mergeCell ref="A10:F10"/>
    <mergeCell ref="A21:F21"/>
    <mergeCell ref="A22:F22"/>
    <mergeCell ref="A28:F28"/>
    <mergeCell ref="A35:F35"/>
    <mergeCell ref="A65:F65"/>
    <mergeCell ref="B44:E44"/>
    <mergeCell ref="A45:F45"/>
    <mergeCell ref="A46:F46"/>
    <mergeCell ref="A50:F50"/>
    <mergeCell ref="A53:F53"/>
    <mergeCell ref="A56:F56"/>
    <mergeCell ref="A57:F57"/>
    <mergeCell ref="A62:F62"/>
    <mergeCell ref="A69:F69"/>
    <mergeCell ref="A70:F70"/>
    <mergeCell ref="A82:F82"/>
    <mergeCell ref="A97:F97"/>
    <mergeCell ref="A105:F105"/>
    <mergeCell ref="B124:D124"/>
    <mergeCell ref="A126:F126"/>
    <mergeCell ref="B128:E128"/>
    <mergeCell ref="B131:D131"/>
    <mergeCell ref="A111:F111"/>
    <mergeCell ref="A115:F115"/>
    <mergeCell ref="A118:E118"/>
    <mergeCell ref="A119:F119"/>
    <mergeCell ref="A120:F120"/>
    <mergeCell ref="A122:F122"/>
  </mergeCells>
  <pageMargins left="0.70866141732283472" right="0.11811023622047245" top="0.74803149606299213" bottom="0.74803149606299213" header="0.31496062992125984" footer="0.31496062992125984"/>
  <pageSetup paperSize="9" scale="81" orientation="portrait" verticalDpi="0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 2025 </vt:lpstr>
      <vt:lpstr>'ок 2025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Elizaveta</dc:creator>
  <cp:lastModifiedBy>Elizaveta</cp:lastModifiedBy>
  <cp:lastPrinted>2026-02-09T10:55:55Z</cp:lastPrinted>
  <dcterms:created xsi:type="dcterms:W3CDTF">2025-02-15T07:02:13Z</dcterms:created>
  <dcterms:modified xsi:type="dcterms:W3CDTF">2026-02-09T10:58:28Z</dcterms:modified>
</cp:coreProperties>
</file>